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up\ЗВІТ ОБЛ БЮДЖЕТ 2025\"/>
    </mc:Choice>
  </mc:AlternateContent>
  <bookViews>
    <workbookView xWindow="0" yWindow="0" windowWidth="28800" windowHeight="10830" activeTab="7"/>
  </bookViews>
  <sheets>
    <sheet name="дод.1_2025" sheetId="1" r:id="rId1"/>
    <sheet name="дод.2_2025" sheetId="2" r:id="rId2"/>
    <sheet name="дод.3_2025" sheetId="3" r:id="rId3"/>
    <sheet name="дод.4_2025" sheetId="4" r:id="rId4"/>
    <sheet name="дод.5_2025" sheetId="5" r:id="rId5"/>
    <sheet name="дод.6_2025" sheetId="6" r:id="rId6"/>
    <sheet name="дод.7_2025" sheetId="7" r:id="rId7"/>
    <sheet name="дод.8_2025" sheetId="8" r:id="rId8"/>
  </sheets>
  <definedNames>
    <definedName name="_xlnm._FilterDatabase" localSheetId="2" hidden="1">дод.3_2025!$A$8:$AE$134</definedName>
    <definedName name="_xlnm.Database" localSheetId="1">дод.2_2025!$A$8:$E$42</definedName>
    <definedName name="_xlnm.Database" localSheetId="2">дод.3_2025!$A$8:$F$134</definedName>
    <definedName name="_xlnm.Database" localSheetId="3">дод.4_2025!$A$9:$E$41</definedName>
    <definedName name="_xlnm.Database" localSheetId="4">дод.5_2025!$A$8:$F$109</definedName>
    <definedName name="_xlnm.Database" localSheetId="6">дод.7_2025!$A$10:$H$49</definedName>
    <definedName name="_xlnm.Database" localSheetId="7">дод.8_2025!$A$8:$E$11</definedName>
    <definedName name="_xlnm.Database">дод.1_2025!$A$8:$E$94</definedName>
    <definedName name="_xlnm.Print_Titles" localSheetId="0">дод.1_2025!$5:$7</definedName>
    <definedName name="_xlnm.Print_Titles" localSheetId="1">дод.2_2025!$5:$7</definedName>
    <definedName name="_xlnm.Print_Titles" localSheetId="2">дод.3_2025!$5:$7</definedName>
    <definedName name="_xlnm.Print_Titles" localSheetId="4">дод.5_2025!$5:$7</definedName>
    <definedName name="_xlnm.Print_Area" localSheetId="2">дод.3_2025!$A$1:$H$139</definedName>
    <definedName name="_xlnm.Print_Area" localSheetId="6">дод.7_2025!$A$1:$H$57</definedName>
  </definedNames>
  <calcPr calcId="162913"/>
</workbook>
</file>

<file path=xl/calcChain.xml><?xml version="1.0" encoding="utf-8"?>
<calcChain xmlns="http://schemas.openxmlformats.org/spreadsheetml/2006/main">
  <c r="F8" i="8" l="1"/>
  <c r="F9" i="8"/>
  <c r="F10" i="8"/>
  <c r="F11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H10" i="6"/>
  <c r="I10" i="6"/>
  <c r="J10" i="6"/>
  <c r="H12" i="6"/>
  <c r="I12" i="6"/>
  <c r="J12" i="6"/>
  <c r="H13" i="6"/>
  <c r="I13" i="6"/>
  <c r="C14" i="6"/>
  <c r="I14" i="6" s="1"/>
  <c r="I16" i="6" s="1"/>
  <c r="D14" i="6"/>
  <c r="J14" i="6"/>
  <c r="I15" i="6"/>
  <c r="J15" i="6"/>
  <c r="C16" i="6"/>
  <c r="C24" i="6" s="1"/>
  <c r="D16" i="6"/>
  <c r="D24" i="6" s="1"/>
  <c r="E16" i="6"/>
  <c r="F16" i="6"/>
  <c r="G16" i="6"/>
  <c r="H16" i="6"/>
  <c r="J16" i="6"/>
  <c r="F18" i="6"/>
  <c r="I18" i="6" s="1"/>
  <c r="G18" i="6"/>
  <c r="J18" i="6" s="1"/>
  <c r="H18" i="6"/>
  <c r="J19" i="6"/>
  <c r="C20" i="6"/>
  <c r="C23" i="6" s="1"/>
  <c r="D20" i="6"/>
  <c r="D23" i="6" s="1"/>
  <c r="E20" i="6"/>
  <c r="H20" i="6" s="1"/>
  <c r="H23" i="6" s="1"/>
  <c r="H24" i="6" s="1"/>
  <c r="F20" i="6"/>
  <c r="G20" i="6"/>
  <c r="I21" i="6"/>
  <c r="J21" i="6"/>
  <c r="H22" i="6"/>
  <c r="I22" i="6"/>
  <c r="J22" i="6"/>
  <c r="G8" i="5"/>
  <c r="H8" i="5"/>
  <c r="G9" i="5"/>
  <c r="H9" i="5"/>
  <c r="G10" i="5"/>
  <c r="H10" i="5"/>
  <c r="G11" i="5"/>
  <c r="H11" i="5"/>
  <c r="G12" i="5"/>
  <c r="H12" i="5"/>
  <c r="G13" i="5"/>
  <c r="H13" i="5"/>
  <c r="H14" i="5"/>
  <c r="G15" i="5"/>
  <c r="H15" i="5"/>
  <c r="G16" i="5"/>
  <c r="H16" i="5"/>
  <c r="G17" i="5"/>
  <c r="H17" i="5"/>
  <c r="G18" i="5"/>
  <c r="H18" i="5"/>
  <c r="G19" i="5"/>
  <c r="H19" i="5"/>
  <c r="G20" i="5"/>
  <c r="H20" i="5"/>
  <c r="G21" i="5"/>
  <c r="H21" i="5"/>
  <c r="G22" i="5"/>
  <c r="H22" i="5"/>
  <c r="G23" i="5"/>
  <c r="H23" i="5"/>
  <c r="G24" i="5"/>
  <c r="H24" i="5"/>
  <c r="G25" i="5"/>
  <c r="H25" i="5"/>
  <c r="G26" i="5"/>
  <c r="H26" i="5"/>
  <c r="G27" i="5"/>
  <c r="H27" i="5"/>
  <c r="G28" i="5"/>
  <c r="H28" i="5"/>
  <c r="G29" i="5"/>
  <c r="H29" i="5"/>
  <c r="G30" i="5"/>
  <c r="H30" i="5"/>
  <c r="G31" i="5"/>
  <c r="H31" i="5"/>
  <c r="G32" i="5"/>
  <c r="H32" i="5"/>
  <c r="G33" i="5"/>
  <c r="H33" i="5"/>
  <c r="G34" i="5"/>
  <c r="H34" i="5"/>
  <c r="G35" i="5"/>
  <c r="H35" i="5"/>
  <c r="G36" i="5"/>
  <c r="H36" i="5"/>
  <c r="G37" i="5"/>
  <c r="H37" i="5"/>
  <c r="G38" i="5"/>
  <c r="H38" i="5"/>
  <c r="G39" i="5"/>
  <c r="H39" i="5"/>
  <c r="G40" i="5"/>
  <c r="H40" i="5"/>
  <c r="G41" i="5"/>
  <c r="H41" i="5"/>
  <c r="G42" i="5"/>
  <c r="H42" i="5"/>
  <c r="G43" i="5"/>
  <c r="H43" i="5"/>
  <c r="G44" i="5"/>
  <c r="H44" i="5"/>
  <c r="H45" i="5"/>
  <c r="G46" i="5"/>
  <c r="H46" i="5"/>
  <c r="G47" i="5"/>
  <c r="H47" i="5"/>
  <c r="G48" i="5"/>
  <c r="H48" i="5"/>
  <c r="G49" i="5"/>
  <c r="H49" i="5"/>
  <c r="G50" i="5"/>
  <c r="H50" i="5"/>
  <c r="G51" i="5"/>
  <c r="H51" i="5"/>
  <c r="G52" i="5"/>
  <c r="H52" i="5"/>
  <c r="G53" i="5"/>
  <c r="H53" i="5"/>
  <c r="G54" i="5"/>
  <c r="H54" i="5"/>
  <c r="G55" i="5"/>
  <c r="H55" i="5"/>
  <c r="G56" i="5"/>
  <c r="H56" i="5"/>
  <c r="H57" i="5"/>
  <c r="G58" i="5"/>
  <c r="H58" i="5"/>
  <c r="G59" i="5"/>
  <c r="H59" i="5"/>
  <c r="G60" i="5"/>
  <c r="H60" i="5"/>
  <c r="G61" i="5"/>
  <c r="H61" i="5"/>
  <c r="H62" i="5"/>
  <c r="G63" i="5"/>
  <c r="H63" i="5"/>
  <c r="G64" i="5"/>
  <c r="H64" i="5"/>
  <c r="G65" i="5"/>
  <c r="H65" i="5"/>
  <c r="G66" i="5"/>
  <c r="H66" i="5"/>
  <c r="G67" i="5"/>
  <c r="H67" i="5"/>
  <c r="G68" i="5"/>
  <c r="H68" i="5"/>
  <c r="G69" i="5"/>
  <c r="H69" i="5"/>
  <c r="G70" i="5"/>
  <c r="H70" i="5"/>
  <c r="H71" i="5"/>
  <c r="G72" i="5"/>
  <c r="H72" i="5"/>
  <c r="G73" i="5"/>
  <c r="H73" i="5"/>
  <c r="G74" i="5"/>
  <c r="H74" i="5"/>
  <c r="G75" i="5"/>
  <c r="H75" i="5"/>
  <c r="G76" i="5"/>
  <c r="H76" i="5"/>
  <c r="G77" i="5"/>
  <c r="H77" i="5"/>
  <c r="G78" i="5"/>
  <c r="H78" i="5"/>
  <c r="G79" i="5"/>
  <c r="H79" i="5"/>
  <c r="G80" i="5"/>
  <c r="H80" i="5"/>
  <c r="G81" i="5"/>
  <c r="H81" i="5"/>
  <c r="G82" i="5"/>
  <c r="H82" i="5"/>
  <c r="G83" i="5"/>
  <c r="H83" i="5"/>
  <c r="G84" i="5"/>
  <c r="H84" i="5"/>
  <c r="G85" i="5"/>
  <c r="H85" i="5"/>
  <c r="G86" i="5"/>
  <c r="H86" i="5"/>
  <c r="G87" i="5"/>
  <c r="H87" i="5"/>
  <c r="G88" i="5"/>
  <c r="H88" i="5"/>
  <c r="G89" i="5"/>
  <c r="H89" i="5"/>
  <c r="G90" i="5"/>
  <c r="H90" i="5"/>
  <c r="G91" i="5"/>
  <c r="H91" i="5"/>
  <c r="G92" i="5"/>
  <c r="H92" i="5"/>
  <c r="G93" i="5"/>
  <c r="H93" i="5"/>
  <c r="G94" i="5"/>
  <c r="H94" i="5"/>
  <c r="G95" i="5"/>
  <c r="H95" i="5"/>
  <c r="G96" i="5"/>
  <c r="H96" i="5"/>
  <c r="G97" i="5"/>
  <c r="H97" i="5"/>
  <c r="G98" i="5"/>
  <c r="H98" i="5"/>
  <c r="G99" i="5"/>
  <c r="H99" i="5"/>
  <c r="G100" i="5"/>
  <c r="H100" i="5"/>
  <c r="G101" i="5"/>
  <c r="H101" i="5"/>
  <c r="G102" i="5"/>
  <c r="H102" i="5"/>
  <c r="G103" i="5"/>
  <c r="H103" i="5"/>
  <c r="G104" i="5"/>
  <c r="H104" i="5"/>
  <c r="G105" i="5"/>
  <c r="H105" i="5"/>
  <c r="G106" i="5"/>
  <c r="G107" i="5"/>
  <c r="G108" i="5"/>
  <c r="H108" i="5"/>
  <c r="G109" i="5"/>
  <c r="H109" i="5"/>
  <c r="F9" i="4"/>
  <c r="G9" i="4"/>
  <c r="F10" i="4"/>
  <c r="G10" i="4"/>
  <c r="F11" i="4"/>
  <c r="G11" i="4"/>
  <c r="F12" i="4"/>
  <c r="G12" i="4"/>
  <c r="F13" i="4"/>
  <c r="G13" i="4"/>
  <c r="F14" i="4"/>
  <c r="G14" i="4"/>
  <c r="F15" i="4"/>
  <c r="G15" i="4"/>
  <c r="F16" i="4"/>
  <c r="G16" i="4"/>
  <c r="F17" i="4"/>
  <c r="G17" i="4"/>
  <c r="F18" i="4"/>
  <c r="G18" i="4"/>
  <c r="F19" i="4"/>
  <c r="G19" i="4"/>
  <c r="F20" i="4"/>
  <c r="G20" i="4"/>
  <c r="F21" i="4"/>
  <c r="G21" i="4"/>
  <c r="F22" i="4"/>
  <c r="G22" i="4"/>
  <c r="F23" i="4"/>
  <c r="G23" i="4"/>
  <c r="F24" i="4"/>
  <c r="G24" i="4"/>
  <c r="F25" i="4"/>
  <c r="G25" i="4"/>
  <c r="F26" i="4"/>
  <c r="G26" i="4"/>
  <c r="F27" i="4"/>
  <c r="G27" i="4"/>
  <c r="F28" i="4"/>
  <c r="G28" i="4"/>
  <c r="F29" i="4"/>
  <c r="G29" i="4"/>
  <c r="F30" i="4"/>
  <c r="G30" i="4"/>
  <c r="F31" i="4"/>
  <c r="G31" i="4"/>
  <c r="F32" i="4"/>
  <c r="F33" i="4"/>
  <c r="G33" i="4"/>
  <c r="F34" i="4"/>
  <c r="G34" i="4"/>
  <c r="F35" i="4"/>
  <c r="G35" i="4"/>
  <c r="F36" i="4"/>
  <c r="G36" i="4"/>
  <c r="F37" i="4"/>
  <c r="G37" i="4"/>
  <c r="F38" i="4"/>
  <c r="F39" i="4"/>
  <c r="F40" i="4"/>
  <c r="F41" i="4"/>
  <c r="F42" i="4"/>
  <c r="G42" i="4"/>
  <c r="G8" i="3"/>
  <c r="H8" i="3"/>
  <c r="G9" i="3"/>
  <c r="H9" i="3"/>
  <c r="G10" i="3"/>
  <c r="H10" i="3"/>
  <c r="G11" i="3"/>
  <c r="H11" i="3"/>
  <c r="G12" i="3"/>
  <c r="H12" i="3"/>
  <c r="G13" i="3"/>
  <c r="H13" i="3"/>
  <c r="G14" i="3"/>
  <c r="H14" i="3"/>
  <c r="G15" i="3"/>
  <c r="H15" i="3"/>
  <c r="G16" i="3"/>
  <c r="H16" i="3"/>
  <c r="G17" i="3"/>
  <c r="H17" i="3"/>
  <c r="G18" i="3"/>
  <c r="H18" i="3"/>
  <c r="G19" i="3"/>
  <c r="H19" i="3"/>
  <c r="G20" i="3"/>
  <c r="H20" i="3"/>
  <c r="G21" i="3"/>
  <c r="H21" i="3"/>
  <c r="G22" i="3"/>
  <c r="H22" i="3"/>
  <c r="G23" i="3"/>
  <c r="H23" i="3"/>
  <c r="G24" i="3"/>
  <c r="H24" i="3"/>
  <c r="G25" i="3"/>
  <c r="H25" i="3"/>
  <c r="G26" i="3"/>
  <c r="H26" i="3"/>
  <c r="G27" i="3"/>
  <c r="H27" i="3"/>
  <c r="G28" i="3"/>
  <c r="H28" i="3"/>
  <c r="G29" i="3"/>
  <c r="H29" i="3"/>
  <c r="G30" i="3"/>
  <c r="H30" i="3"/>
  <c r="G31" i="3"/>
  <c r="H31" i="3"/>
  <c r="G32" i="3"/>
  <c r="H32" i="3"/>
  <c r="G33" i="3"/>
  <c r="H33" i="3"/>
  <c r="G34" i="3"/>
  <c r="H34" i="3"/>
  <c r="G35" i="3"/>
  <c r="H35" i="3"/>
  <c r="G36" i="3"/>
  <c r="H36" i="3"/>
  <c r="G37" i="3"/>
  <c r="H37" i="3"/>
  <c r="G38" i="3"/>
  <c r="H38" i="3"/>
  <c r="G39" i="3"/>
  <c r="H39" i="3"/>
  <c r="G40" i="3"/>
  <c r="H40" i="3"/>
  <c r="G41" i="3"/>
  <c r="H41" i="3"/>
  <c r="G42" i="3"/>
  <c r="H42" i="3"/>
  <c r="G43" i="3"/>
  <c r="H43" i="3"/>
  <c r="G44" i="3"/>
  <c r="H44" i="3"/>
  <c r="G45" i="3"/>
  <c r="H45" i="3"/>
  <c r="G46" i="3"/>
  <c r="H46" i="3"/>
  <c r="G47" i="3"/>
  <c r="H47" i="3"/>
  <c r="G48" i="3"/>
  <c r="H48" i="3"/>
  <c r="G49" i="3"/>
  <c r="H49" i="3"/>
  <c r="G50" i="3"/>
  <c r="H50" i="3"/>
  <c r="G51" i="3"/>
  <c r="H51" i="3"/>
  <c r="G52" i="3"/>
  <c r="H52" i="3"/>
  <c r="G53" i="3"/>
  <c r="H53" i="3"/>
  <c r="G54" i="3"/>
  <c r="H54" i="3"/>
  <c r="G55" i="3"/>
  <c r="H55" i="3"/>
  <c r="G56" i="3"/>
  <c r="H56" i="3"/>
  <c r="G57" i="3"/>
  <c r="H57" i="3"/>
  <c r="G58" i="3"/>
  <c r="H58" i="3"/>
  <c r="G59" i="3"/>
  <c r="H59" i="3"/>
  <c r="G60" i="3"/>
  <c r="H60" i="3"/>
  <c r="G61" i="3"/>
  <c r="H61" i="3"/>
  <c r="G62" i="3"/>
  <c r="H62" i="3"/>
  <c r="G63" i="3"/>
  <c r="H63" i="3"/>
  <c r="G64" i="3"/>
  <c r="H64" i="3"/>
  <c r="G65" i="3"/>
  <c r="H65" i="3"/>
  <c r="G66" i="3"/>
  <c r="H66" i="3"/>
  <c r="G67" i="3"/>
  <c r="H67" i="3"/>
  <c r="G68" i="3"/>
  <c r="H68" i="3"/>
  <c r="G69" i="3"/>
  <c r="H69" i="3"/>
  <c r="G70" i="3"/>
  <c r="H70" i="3"/>
  <c r="G71" i="3"/>
  <c r="H71" i="3"/>
  <c r="G72" i="3"/>
  <c r="H72" i="3"/>
  <c r="G73" i="3"/>
  <c r="H73" i="3"/>
  <c r="G74" i="3"/>
  <c r="H74" i="3"/>
  <c r="G75" i="3"/>
  <c r="H75" i="3"/>
  <c r="G76" i="3"/>
  <c r="H76" i="3"/>
  <c r="G77" i="3"/>
  <c r="H77" i="3"/>
  <c r="G78" i="3"/>
  <c r="H78" i="3"/>
  <c r="G79" i="3"/>
  <c r="H79" i="3"/>
  <c r="G80" i="3"/>
  <c r="H80" i="3"/>
  <c r="G81" i="3"/>
  <c r="H81" i="3"/>
  <c r="G82" i="3"/>
  <c r="H82" i="3"/>
  <c r="G83" i="3"/>
  <c r="H83" i="3"/>
  <c r="G84" i="3"/>
  <c r="H84" i="3"/>
  <c r="G85" i="3"/>
  <c r="H85" i="3"/>
  <c r="G86" i="3"/>
  <c r="H86" i="3"/>
  <c r="G87" i="3"/>
  <c r="H87" i="3"/>
  <c r="G88" i="3"/>
  <c r="H88" i="3"/>
  <c r="G89" i="3"/>
  <c r="H89" i="3"/>
  <c r="G90" i="3"/>
  <c r="H90" i="3"/>
  <c r="G91" i="3"/>
  <c r="H91" i="3"/>
  <c r="G92" i="3"/>
  <c r="H92" i="3"/>
  <c r="G93" i="3"/>
  <c r="H93" i="3"/>
  <c r="G94" i="3"/>
  <c r="H94" i="3"/>
  <c r="G95" i="3"/>
  <c r="H95" i="3"/>
  <c r="G96" i="3"/>
  <c r="H96" i="3"/>
  <c r="G97" i="3"/>
  <c r="H97" i="3"/>
  <c r="G98" i="3"/>
  <c r="H98" i="3"/>
  <c r="G99" i="3"/>
  <c r="H99" i="3"/>
  <c r="G100" i="3"/>
  <c r="H100" i="3"/>
  <c r="G101" i="3"/>
  <c r="H101" i="3"/>
  <c r="G102" i="3"/>
  <c r="H102" i="3"/>
  <c r="G103" i="3"/>
  <c r="H103" i="3"/>
  <c r="G104" i="3"/>
  <c r="H104" i="3"/>
  <c r="G105" i="3"/>
  <c r="H105" i="3"/>
  <c r="G106" i="3"/>
  <c r="H106" i="3"/>
  <c r="G107" i="3"/>
  <c r="H107" i="3"/>
  <c r="G108" i="3"/>
  <c r="H108" i="3"/>
  <c r="G109" i="3"/>
  <c r="H109" i="3"/>
  <c r="G110" i="3"/>
  <c r="H110" i="3"/>
  <c r="G111" i="3"/>
  <c r="H111" i="3"/>
  <c r="G112" i="3"/>
  <c r="H112" i="3"/>
  <c r="G113" i="3"/>
  <c r="H113" i="3"/>
  <c r="G114" i="3"/>
  <c r="H114" i="3"/>
  <c r="G115" i="3"/>
  <c r="H115" i="3"/>
  <c r="G116" i="3"/>
  <c r="H116" i="3"/>
  <c r="G117" i="3"/>
  <c r="G118" i="3"/>
  <c r="H118" i="3"/>
  <c r="G119" i="3"/>
  <c r="G120" i="3"/>
  <c r="G121" i="3"/>
  <c r="G122" i="3"/>
  <c r="G123" i="3"/>
  <c r="H123" i="3"/>
  <c r="G124" i="3"/>
  <c r="G125" i="3"/>
  <c r="G126" i="3"/>
  <c r="G127" i="3"/>
  <c r="G128" i="3"/>
  <c r="G129" i="3"/>
  <c r="G130" i="3"/>
  <c r="G131" i="3"/>
  <c r="G132" i="3"/>
  <c r="G133" i="3"/>
  <c r="G134" i="3"/>
  <c r="H134" i="3"/>
  <c r="F8" i="2"/>
  <c r="F9" i="2"/>
  <c r="F10" i="2"/>
  <c r="F11" i="2"/>
  <c r="F12" i="2"/>
  <c r="F13" i="2"/>
  <c r="F14" i="2"/>
  <c r="G14" i="2"/>
  <c r="F15" i="2"/>
  <c r="F16" i="2"/>
  <c r="F17" i="2"/>
  <c r="F18" i="2"/>
  <c r="F19" i="2"/>
  <c r="F22" i="2"/>
  <c r="G22" i="2"/>
  <c r="F23" i="2"/>
  <c r="G23" i="2"/>
  <c r="F24" i="2"/>
  <c r="G24" i="2"/>
  <c r="F25" i="2"/>
  <c r="G25" i="2"/>
  <c r="F26" i="2"/>
  <c r="G26" i="2"/>
  <c r="F27" i="2"/>
  <c r="G27" i="2"/>
  <c r="F28" i="2"/>
  <c r="G28" i="2"/>
  <c r="G29" i="2"/>
  <c r="F30" i="2"/>
  <c r="G30" i="2"/>
  <c r="F31" i="2"/>
  <c r="F32" i="2"/>
  <c r="F33" i="2"/>
  <c r="F34" i="2"/>
  <c r="F35" i="2"/>
  <c r="F36" i="2"/>
  <c r="F37" i="2"/>
  <c r="F38" i="2"/>
  <c r="F39" i="2"/>
  <c r="F40" i="2"/>
  <c r="G40" i="2"/>
  <c r="F41" i="2"/>
  <c r="G41" i="2"/>
  <c r="F42" i="2"/>
  <c r="G42" i="2"/>
  <c r="I23" i="6" l="1"/>
  <c r="I24" i="6"/>
  <c r="G23" i="6"/>
  <c r="G24" i="6" s="1"/>
  <c r="F23" i="6"/>
  <c r="F24" i="6" s="1"/>
  <c r="E23" i="6"/>
  <c r="E24" i="6" s="1"/>
  <c r="J20" i="6"/>
  <c r="J23" i="6" s="1"/>
  <c r="J24" i="6" s="1"/>
  <c r="I20" i="6"/>
  <c r="E9" i="1"/>
  <c r="E10" i="1"/>
  <c r="E11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8" i="1"/>
</calcChain>
</file>

<file path=xl/sharedStrings.xml><?xml version="1.0" encoding="utf-8"?>
<sst xmlns="http://schemas.openxmlformats.org/spreadsheetml/2006/main" count="1478" uniqueCount="852">
  <si>
    <t>10000000</t>
  </si>
  <si>
    <t>11000000</t>
  </si>
  <si>
    <t>11010000</t>
  </si>
  <si>
    <t>11010100</t>
  </si>
  <si>
    <t>11010200</t>
  </si>
  <si>
    <t>11010400</t>
  </si>
  <si>
    <t>11010500</t>
  </si>
  <si>
    <t>11011200</t>
  </si>
  <si>
    <t>11011300</t>
  </si>
  <si>
    <t>11011500</t>
  </si>
  <si>
    <t>11020000</t>
  </si>
  <si>
    <t>11020200</t>
  </si>
  <si>
    <t>11020300</t>
  </si>
  <si>
    <t>11020500</t>
  </si>
  <si>
    <t>11020700</t>
  </si>
  <si>
    <t>11021000</t>
  </si>
  <si>
    <t>11021600</t>
  </si>
  <si>
    <t>11021700</t>
  </si>
  <si>
    <t>11021800</t>
  </si>
  <si>
    <t>11023000</t>
  </si>
  <si>
    <t>13000000</t>
  </si>
  <si>
    <t>13020000</t>
  </si>
  <si>
    <t>13020100</t>
  </si>
  <si>
    <t>13020300</t>
  </si>
  <si>
    <t>13020400</t>
  </si>
  <si>
    <t>13020600</t>
  </si>
  <si>
    <t>13030000</t>
  </si>
  <si>
    <t>Рентна плата за користування надрами загальнодержавного значення</t>
  </si>
  <si>
    <t>13030100</t>
  </si>
  <si>
    <t>13070000</t>
  </si>
  <si>
    <t>13070200</t>
  </si>
  <si>
    <t>20000000</t>
  </si>
  <si>
    <t>21000000</t>
  </si>
  <si>
    <t>21010000</t>
  </si>
  <si>
    <t>21010300</t>
  </si>
  <si>
    <t>21080000</t>
  </si>
  <si>
    <t>21082400</t>
  </si>
  <si>
    <t>22000000</t>
  </si>
  <si>
    <t>22010000</t>
  </si>
  <si>
    <t>22010200</t>
  </si>
  <si>
    <t>22010500</t>
  </si>
  <si>
    <t>22010600</t>
  </si>
  <si>
    <t>22010900</t>
  </si>
  <si>
    <t>22011000</t>
  </si>
  <si>
    <t>22011100</t>
  </si>
  <si>
    <t>22011800</t>
  </si>
  <si>
    <t>22013100</t>
  </si>
  <si>
    <t>22013200</t>
  </si>
  <si>
    <t>22013300</t>
  </si>
  <si>
    <t>22013400</t>
  </si>
  <si>
    <t>22080000</t>
  </si>
  <si>
    <t>22080400</t>
  </si>
  <si>
    <t>22130000</t>
  </si>
  <si>
    <t>24000000</t>
  </si>
  <si>
    <t>24060000</t>
  </si>
  <si>
    <t>24060300</t>
  </si>
  <si>
    <t>24062000</t>
  </si>
  <si>
    <t>30000000</t>
  </si>
  <si>
    <t>31000000</t>
  </si>
  <si>
    <t>31020000</t>
  </si>
  <si>
    <t>41020000</t>
  </si>
  <si>
    <t>41020200</t>
  </si>
  <si>
    <t>41021300</t>
  </si>
  <si>
    <t>41030000</t>
  </si>
  <si>
    <t>41030800</t>
  </si>
  <si>
    <t>41030900</t>
  </si>
  <si>
    <t>41031100</t>
  </si>
  <si>
    <t>41031900</t>
  </si>
  <si>
    <t>41032300</t>
  </si>
  <si>
    <t>41032800</t>
  </si>
  <si>
    <t>41032900</t>
  </si>
  <si>
    <t>41033000</t>
  </si>
  <si>
    <t>41033600</t>
  </si>
  <si>
    <t>41033800</t>
  </si>
  <si>
    <t>41033900</t>
  </si>
  <si>
    <t>41035800</t>
  </si>
  <si>
    <t>41036000</t>
  </si>
  <si>
    <t>41036300</t>
  </si>
  <si>
    <t>41037200</t>
  </si>
  <si>
    <t>41037500</t>
  </si>
  <si>
    <t>41037800</t>
  </si>
  <si>
    <t>41050000</t>
  </si>
  <si>
    <t>41051000</t>
  </si>
  <si>
    <t>41053300</t>
  </si>
  <si>
    <t>41053900</t>
  </si>
  <si>
    <t>90010100</t>
  </si>
  <si>
    <t>90010200</t>
  </si>
  <si>
    <t>90010300</t>
  </si>
  <si>
    <t>Усього</t>
  </si>
  <si>
    <t>Додаток 1</t>
  </si>
  <si>
    <t>грн</t>
  </si>
  <si>
    <t>Код бюджетної класифікації</t>
  </si>
  <si>
    <t xml:space="preserve"> Найменування показника</t>
  </si>
  <si>
    <t>Виконано за звітний період</t>
  </si>
  <si>
    <t>Виконання до уточненого розпису на рік, %</t>
  </si>
  <si>
    <t>1</t>
  </si>
  <si>
    <t>до рішення Київської обласної ради 
від __.__.2026 № __-__-VІІІ</t>
  </si>
  <si>
    <t>Виконання дохідної частини загального фонду обласного бюджету Київської області
за 2025 рік</t>
  </si>
  <si>
    <t>Затверджено розписом на 2025 рік з урахуванням змін</t>
  </si>
  <si>
    <t>Податкові надходження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</si>
  <si>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</si>
  <si>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</si>
  <si>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</si>
  <si>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</si>
  <si>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</si>
  <si>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</si>
  <si>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</si>
  <si>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зобов'язання, що підлягає сплаті фізичними особами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</si>
  <si>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</si>
  <si>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</si>
  <si>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</si>
  <si>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Податок на прибуток підприємств, створених за участю іноземних інвесторів  </t>
  </si>
  <si>
    <t>Податок на прибуток іноземних юридичних осіб  </t>
  </si>
  <si>
    <t>Податок на прибуток страхових організацій, включаючи філіали аналогічних організацій, розташованих на території України  </t>
  </si>
  <si>
    <t>Податок на прибуток підприємств, який сплачують інші платники</t>
  </si>
  <si>
    <t>Податок на прибуток фінансових установ, включаючи філіали аналогічних організацій, розташованих на території України, за винятком страхових організацій  </t>
  </si>
  <si>
    <t>Авансовий внесок з податку на прибуток підприємств, що сплачується платниками податку, які здійснюють діяльність з торгівлі валютними цінностями у готівковій формі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</si>
  <si>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</si>
  <si>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Податок на прибуток підприємств на особливих умовах, що сплачується резидентами Дія Сіті</t>
  </si>
  <si>
    <t>Рентна плата та плата за використання інших природних ресурсів </t>
  </si>
  <si>
    <t>Рентна плата за спеціальне використання води 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</si>
  <si>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</si>
  <si>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Рентна плата за спеціальне використання води без її вилучення з водних об'єктів для потреб гідроенергетики</t>
  </si>
  <si>
    <t>Надходження рентної плати за спеціальне використання води від підприємств житлово-комунального господарства </t>
  </si>
  <si>
    <t>Рентна плата за спеціальне використання води в частині використання поверхневих вод для потреб водного транспорту (крім стоянкових і службово-допоміжного флотів) 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</si>
  <si>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</si>
  <si>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Плата та кошти за використання інших природних ресурсів  </t>
  </si>
  <si>
    <t>Плата за спеціальне використання водних біоресурсів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</si>
  <si>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</si>
  <si>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</si>
  <si>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</si>
  <si>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Кошти гарантійного та реєстраційного внесків, що визначені Законом України "Про оренду державного та комунального майна",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</si>
  <si>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</si>
  <si>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</si>
  <si>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</si>
  <si>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Плата за ліцензії на право оптової торгівлі спиртом етиловим, спиртовими дистилятами</t>
  </si>
  <si>
    <t>Плата за державну реєстрацію (крім адміністративного збору, що справляється відповідно до Закону України "Про державну реєстрацію юридичних осіб, фізичних осіб - підприємців та громадських формувань")</t>
  </si>
  <si>
    <t>Плата за ліцензії на право оптової торгівлі алкогольними напоями, сидром та перрі (без додавання спирту), тютюновими виробами, рідинами, що використовуються в електронних сигаретах</t>
  </si>
  <si>
    <t>Плата за ліцензії на право роздрібної торгівлі алкогольними напоями, сидром та перрі (без додавання спирту), тютюновими виробами та рідинами, що використовуються в електронних сигаретах</t>
  </si>
  <si>
    <t>Плата за ліцензії та сертифікати, що сплачується ліцензіатами за місцем здійснення діяльності </t>
  </si>
  <si>
    <t>Плата за ліцензії на право виробництва пального</t>
  </si>
  <si>
    <t>Плата за ліцензії на право оптової торгівлі пальним, за наявності місць оптової торгівлі пальним, оптової торгівлі пальним за відсутності місць оптової торгівлі пальним</t>
  </si>
  <si>
    <t>Плата за ліцензії на право роздрібної торгівлі пальним</t>
  </si>
  <si>
    <t>Плата за ліцензії на право зберігання пального, на право зберігання пального виключно для потреб власного споживання та/або промислової переробки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</si>
  <si>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</si>
  <si>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</si>
  <si>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</si>
  <si>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Кошти, отримані від переможця процедури закупівлі / спрощеної закупівлі під час укладення договору про закупівлю як забезпечення виконання такого договору, які не підлягають поверненню учаснику</t>
  </si>
  <si>
    <t>Доходи від операцій з капіталом  </t>
  </si>
  <si>
    <t>Надходження від продажу основного капіталу  </t>
  </si>
  <si>
    <t>Надходження коштів від Державного фонду дорогоцінних металів і дорогоцінного каміння  </t>
  </si>
  <si>
    <t>Дотації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</si>
  <si>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</si>
  <si>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Субвенції</t>
  </si>
  <si>
    <t>Субвенція з державного бюджету місцевим бюджетам  на реалізацію публічного інвестиційного проекту із забезпечення житлом  дитячих будинків сімейного типу, дітей-сиріт та дітей, позбавлених батьківського піклування</t>
  </si>
  <si>
    <t>Субвенція з державного бюджету місцевим бюджетам на забезпечення харчуванням учнів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</si>
  <si>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безперешкодний доступ до якісної освіти - шкільні автобуси</t>
  </si>
  <si>
    <t>Субвенція з державного бюджету місцевим бюджетам на будівництво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</t>
  </si>
  <si>
    <t>Субвенція з державного бюджету місцевим бюджетам на здійснення підтримки окремих закладів та заходів у системі охорони здоров'я</t>
  </si>
  <si>
    <t>Освітня субвенція з державного бюджету місцевим бюджетам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</si>
  <si>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</si>
  <si>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</si>
  <si>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</si>
  <si>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Субвенція з державного бюджету місцевим бюджетам на реалізацію публічних інвестиційних проектів у сфері охорони здоров'я</t>
  </si>
  <si>
    <t>Субвенція з державного бюджету місцевим бюджетам на реалізацію публічного інвестиційного проекту із розвитку ветеранських просторів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</si>
  <si>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</si>
  <si>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</si>
  <si>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</si>
  <si>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Разом доходів (без урахування міжбюджетних трансфертів)</t>
  </si>
  <si>
    <t>Усього доходів з урахуванням міжбюджетних трансфертів з державного бюджету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</si>
  <si>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</si>
  <si>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Інші надходження  </t>
  </si>
  <si>
    <t>Плата за ліцензії на право виробництва спирту етилового, спиртових дистилятів, біоетанолу, алкогольних напоїв, тютюнових виробів, рідин, що використовуються в електронних сигаретах, на право вирощування тютюну та на право ферментації тютюнової сировини</t>
  </si>
  <si>
    <t>Інші неподаткові надходження</t>
  </si>
  <si>
    <t>Додаткова дотація з державного бюджету місцевим бюджетам на компенсацію комунальним закладам, державним закладам освіти, що передані на фінансування з місцевих бюджетів, та закладам спільної власності територіальних громад області та району, що перебувають в управлінні обласних та районних рад</t>
  </si>
  <si>
    <t>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групи, яка настала внаслідок поранення, контузії, каліцтва або захворювання, одержаних під час безпосередньої участі в антитерористичній операції,забезпеченні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</si>
  <si>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Субвенція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(військовоморських, військово-спортивних) ліцеях, ліцеях із посиленою військово-фізичною підготовкою</t>
  </si>
  <si>
    <t>Субвенція з державного бюджету місцевим бюджетам на виконання окремих заходів з реалізації соціального проекту "Активні парки - локації здорової України"</t>
  </si>
  <si>
    <t>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</si>
  <si>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</si>
  <si>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Інші субвенції з місцевого бюджету</t>
  </si>
  <si>
    <t>Субвенція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(військовоморських, військово-спортивних) ліцеях, ліцеях із посиленою військово-фізичною підготовкою</t>
  </si>
  <si>
    <t>В.о. голови</t>
  </si>
  <si>
    <t>Ярослав ДОБРЯНСЬКИЙ</t>
  </si>
  <si>
    <t>Гранти, що надійшли до місцевих бюджетів</t>
  </si>
  <si>
    <t>42020500</t>
  </si>
  <si>
    <t>Гранти (дарунки), що надійшли до бюджетів усіх рівнів  </t>
  </si>
  <si>
    <t>42020000</t>
  </si>
  <si>
    <t>Від Європейського Союзу, урядів іноземних держав, міжнародних організацій, донорських установ</t>
  </si>
  <si>
    <t>42000000</t>
  </si>
  <si>
    <t>Субвенція з місцевого бюджету на співфінансування інвестиційних проектів</t>
  </si>
  <si>
    <t>41053700</t>
  </si>
  <si>
    <t>Субвенція з державного бюджету місцевим бюджетам на реалізацію проектів (об'єктів, заходів), спрямованих на ліквідацію наслідків збройної агресії</t>
  </si>
  <si>
    <t>41034700</t>
  </si>
  <si>
    <t>Субвенція з державного бюджету місцевим бюджетам на реалізацію проектів в рамках Програми з відновлення України</t>
  </si>
  <si>
    <t>41033100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</si>
  <si>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</si>
  <si>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25020200</t>
  </si>
  <si>
    <t>Благодійні внески, гранти та дарунки </t>
  </si>
  <si>
    <t>25020100</t>
  </si>
  <si>
    <t>Інші джерела власних надходжень бюджетних установ  </t>
  </si>
  <si>
    <t>25020000</t>
  </si>
  <si>
    <t>Надходження бюджетних установ від реалізації в установленому порядку майна (крім нерухомого майна) </t>
  </si>
  <si>
    <t>25010400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</si>
  <si>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</si>
  <si>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</si>
  <si>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додаткової (господарської) діяльності </t>
  </si>
  <si>
    <t>25010200</t>
  </si>
  <si>
    <t>Плата за послуги, що надаються бюджетними установами згідно з їх основною діяльністю </t>
  </si>
  <si>
    <t>25010100</t>
  </si>
  <si>
    <t>Надходження від плати за послуги, що надаються бюджетними установами згідно із законодавством </t>
  </si>
  <si>
    <t>25010000</t>
  </si>
  <si>
    <t>Власні надходження бюджетних установ</t>
  </si>
  <si>
    <t>25000000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</si>
  <si>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</si>
  <si>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</si>
  <si>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Доходи від операцій з кредитування та надання гарантій  </t>
  </si>
  <si>
    <t>24110000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</si>
  <si>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</si>
  <si>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</si>
  <si>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</si>
  <si>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</si>
  <si>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</si>
  <si>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</si>
  <si>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Надходження від скидів забруднюючих речовин безпосередньо у водні об'єкти </t>
  </si>
  <si>
    <t>19010200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</si>
  <si>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</si>
  <si>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</si>
  <si>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Екологічний податок</t>
  </si>
  <si>
    <t>19010000</t>
  </si>
  <si>
    <t>Інші податки та збори</t>
  </si>
  <si>
    <t>19000000</t>
  </si>
  <si>
    <t>до кошторисних призначень на рік з урахуванням змін</t>
  </si>
  <si>
    <t>до уточненого розпису на рік</t>
  </si>
  <si>
    <t>Виконання, %</t>
  </si>
  <si>
    <t>Кошторисні призначення на рік з урахуванням змін</t>
  </si>
  <si>
    <t>Найменування показника</t>
  </si>
  <si>
    <t xml:space="preserve">Код бюджетної класифікації </t>
  </si>
  <si>
    <t>Виконання дохідної частини спеціального фонду обласного бюджету Київської області
за 2025 рік</t>
  </si>
  <si>
    <t>до рішення Київської обласної ради
від __.__.2026 № __-___-VІІІ</t>
  </si>
  <si>
    <t>Додаток 2</t>
  </si>
  <si>
    <t>900203</t>
  </si>
  <si>
    <t>3719770</t>
  </si>
  <si>
    <t>9770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</si>
  <si>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</si>
  <si>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3719518</t>
  </si>
  <si>
    <t>9518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</si>
  <si>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</si>
  <si>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3719430</t>
  </si>
  <si>
    <t>9430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</si>
  <si>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</si>
  <si>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3719311</t>
  </si>
  <si>
    <t>9311</t>
  </si>
  <si>
    <t>3719310</t>
  </si>
  <si>
    <t>9310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</si>
  <si>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</si>
  <si>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3719280</t>
  </si>
  <si>
    <t>9280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</si>
  <si>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умов, за рахунок відповідної субвенції з державного бюджету</t>
  </si>
  <si>
    <t>3719246</t>
  </si>
  <si>
    <t>9246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</si>
  <si>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</si>
  <si>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3719245</t>
  </si>
  <si>
    <t>9245</t>
  </si>
  <si>
    <t>Інші дотації з місцевого бюджету</t>
  </si>
  <si>
    <t>3719150</t>
  </si>
  <si>
    <t>9150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</si>
  <si>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</si>
  <si>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3719130</t>
  </si>
  <si>
    <t>9130</t>
  </si>
  <si>
    <t>Усього видатків з трансфертами, що передаються до державного бюджету</t>
  </si>
  <si>
    <t>900202</t>
  </si>
  <si>
    <t>Субвенція з місцевого бюджету державному бюджету на виконання програм соціально-економічного розвитку регіонів</t>
  </si>
  <si>
    <t>3719800</t>
  </si>
  <si>
    <t>9800</t>
  </si>
  <si>
    <t>2919800</t>
  </si>
  <si>
    <t>0219800</t>
  </si>
  <si>
    <t>Реверсна дотація</t>
  </si>
  <si>
    <t>3719110</t>
  </si>
  <si>
    <t>9110</t>
  </si>
  <si>
    <t>Усього видатків без урахування міжбюджетних трансфертів</t>
  </si>
  <si>
    <t>900201</t>
  </si>
  <si>
    <t>Резервний фонд місцевого бюджету</t>
  </si>
  <si>
    <t>3718710</t>
  </si>
  <si>
    <t>8710</t>
  </si>
  <si>
    <t>Інша діяльність у сфері екології та охорони природних ресурсів</t>
  </si>
  <si>
    <t>1518330</t>
  </si>
  <si>
    <t>8330</t>
  </si>
  <si>
    <t>Охорона навколишнього природного середовища</t>
  </si>
  <si>
    <t>8300</t>
  </si>
  <si>
    <t>Заходи та роботи з територіальної оборони</t>
  </si>
  <si>
    <t>2918240</t>
  </si>
  <si>
    <t>8240</t>
  </si>
  <si>
    <t>Інші заходи громадського порядку та безпеки</t>
  </si>
  <si>
    <t>2918230</t>
  </si>
  <si>
    <t>8230</t>
  </si>
  <si>
    <t>0218230</t>
  </si>
  <si>
    <t>Громадський порядок та безпека</t>
  </si>
  <si>
    <t>8200</t>
  </si>
  <si>
    <t>Заходи з організації рятування на водах</t>
  </si>
  <si>
    <t>2918120</t>
  </si>
  <si>
    <t>8120</t>
  </si>
  <si>
    <t>Заходи із запобігання та ліквідації надзвичайних ситуацій та наслідків стихійного лиха</t>
  </si>
  <si>
    <t>2918110</t>
  </si>
  <si>
    <t>8110</t>
  </si>
  <si>
    <t>Захист населення і територій від надзвичайних ситуацій</t>
  </si>
  <si>
    <t>8100</t>
  </si>
  <si>
    <t>Інша діяльність</t>
  </si>
  <si>
    <t>8000</t>
  </si>
  <si>
    <t>Інші заходи, пов'язані з економічною діяльністю</t>
  </si>
  <si>
    <t>2717693</t>
  </si>
  <si>
    <t>7693</t>
  </si>
  <si>
    <t>1217693</t>
  </si>
  <si>
    <t>Реалізація програм і заходів в галузі зовнішньоекономічної діяльності</t>
  </si>
  <si>
    <t>2517630</t>
  </si>
  <si>
    <t>7630</t>
  </si>
  <si>
    <t>0217630</t>
  </si>
  <si>
    <t>Реалізація програм і заходів в галузі туризму та курортів</t>
  </si>
  <si>
    <t>1017622</t>
  </si>
  <si>
    <t>7622</t>
  </si>
  <si>
    <t>Інші програми та заходи, пов'язані з економічною діяльністю</t>
  </si>
  <si>
    <t>7600</t>
  </si>
  <si>
    <t>Інші заходи у сфері зв'язку, телекомунікації та інформатики</t>
  </si>
  <si>
    <t>2017530</t>
  </si>
  <si>
    <t>7530</t>
  </si>
  <si>
    <t>Зв'язок, телекомунікації та інформатика</t>
  </si>
  <si>
    <t>7500</t>
  </si>
  <si>
    <t>Утримання та розвиток автомобільних доріг та дорожньої інфраструктури за рахунок коштів місцевого бюджету</t>
  </si>
  <si>
    <t>1517461</t>
  </si>
  <si>
    <t>7461</t>
  </si>
  <si>
    <t>Транспорт та транспортна інфраструктура, дорожнє господарство</t>
  </si>
  <si>
    <t>7400</t>
  </si>
  <si>
    <t>Реалізація програм в галузі сільського господарства</t>
  </si>
  <si>
    <t>2417110</t>
  </si>
  <si>
    <t>7110</t>
  </si>
  <si>
    <t>Сільське, лісове, рибне господарство та мисливство</t>
  </si>
  <si>
    <t>7100</t>
  </si>
  <si>
    <t>Економічна діяльність</t>
  </si>
  <si>
    <t>7000</t>
  </si>
  <si>
    <t>Підтримка спорту вищих досягнень та організацій, які здійснюють фізкультурно-спортивну діяльність в регіоні</t>
  </si>
  <si>
    <t>1115062</t>
  </si>
  <si>
    <t>5062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</si>
  <si>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</si>
  <si>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1115061</t>
  </si>
  <si>
    <t>5061</t>
  </si>
  <si>
    <t>Фінансова підтримка регіональних всеукраїнських об'єднань фізкультурно-спортивної спрямованості для проведення навчально-тренувальної та спортивної роботи</t>
  </si>
  <si>
    <t>1115051</t>
  </si>
  <si>
    <t>5051</t>
  </si>
  <si>
    <t>Розвиток здібностей у дітей та молоді з фізичної культури та спорту комунальними дитячоюнацькими спортивними школами</t>
  </si>
  <si>
    <t>1115031</t>
  </si>
  <si>
    <t>5031</t>
  </si>
  <si>
    <t>Проведення навчально-тренувальних зборів і змагань та заходів зі спорту осіб з інвалідністю</t>
  </si>
  <si>
    <t>1115022</t>
  </si>
  <si>
    <t>5022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</si>
  <si>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</si>
  <si>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1115021</t>
  </si>
  <si>
    <t>5021</t>
  </si>
  <si>
    <t>Проведення навчально-тренувальних зборів і змагань з неолімпійських видів спорту</t>
  </si>
  <si>
    <t>1115012</t>
  </si>
  <si>
    <t>5012</t>
  </si>
  <si>
    <t>Проведення навчально-тренувальних зборів і змагань з олімпійських видів спорту</t>
  </si>
  <si>
    <t>1115011</t>
  </si>
  <si>
    <t>5011</t>
  </si>
  <si>
    <t>Фізична культура і спорт</t>
  </si>
  <si>
    <t>5000</t>
  </si>
  <si>
    <t>Інші заходи в галузі культури і мистецтва</t>
  </si>
  <si>
    <t>1014082</t>
  </si>
  <si>
    <t>4082</t>
  </si>
  <si>
    <t>0214082</t>
  </si>
  <si>
    <t>Забезпечення діяльності інших закладів в галузі культури і мистецтва</t>
  </si>
  <si>
    <t>1014081</t>
  </si>
  <si>
    <t>4081</t>
  </si>
  <si>
    <t>Забезпечення діяльності заповідників</t>
  </si>
  <si>
    <t>1014050</t>
  </si>
  <si>
    <t>4050</t>
  </si>
  <si>
    <t>Забезпечення діяльності музеїв і виставок</t>
  </si>
  <si>
    <t>1014040</t>
  </si>
  <si>
    <t>4040</t>
  </si>
  <si>
    <t>Забезпечення діяльності бібліотек</t>
  </si>
  <si>
    <t>1014030</t>
  </si>
  <si>
    <t>4030</t>
  </si>
  <si>
    <t>Фінансова підтримка театрів</t>
  </si>
  <si>
    <t>1014010</t>
  </si>
  <si>
    <t>4010</t>
  </si>
  <si>
    <t>Культура і мистецтво</t>
  </si>
  <si>
    <t>4000</t>
  </si>
  <si>
    <t>Інші заходи у сфері соціального захисту і соціального забезпечення</t>
  </si>
  <si>
    <t>5113242</t>
  </si>
  <si>
    <t>3242</t>
  </si>
  <si>
    <t>0813242</t>
  </si>
  <si>
    <t xml:space="preserve">Надання комплексу послуг особам/сім'ям у сфері соціального захисту та соціального забезпечення іншими надавачами соціальних послуг </t>
  </si>
  <si>
    <t>5113241</t>
  </si>
  <si>
    <t>3241</t>
  </si>
  <si>
    <t>2313241</t>
  </si>
  <si>
    <t>0913241</t>
  </si>
  <si>
    <t>0813241</t>
  </si>
  <si>
    <t>Забезпечення обробки інформації з нарахування та виплати допомог і компенсацій</t>
  </si>
  <si>
    <t>0813200</t>
  </si>
  <si>
    <t>3200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</si>
  <si>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</si>
  <si>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5113193</t>
  </si>
  <si>
    <t>3193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</si>
  <si>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</si>
  <si>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0813192</t>
  </si>
  <si>
    <t>3192</t>
  </si>
  <si>
    <t>Інші видатки на соціальний захист ветеранів війни та праці</t>
  </si>
  <si>
    <t>0813191</t>
  </si>
  <si>
    <t>3191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</si>
  <si>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</si>
  <si>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0813171</t>
  </si>
  <si>
    <t>3171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</si>
  <si>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</si>
  <si>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0913140</t>
  </si>
  <si>
    <t>3140</t>
  </si>
  <si>
    <t>Здійснення заходів та реалізація проектів на виконання програм у сфері утвердження української національної та громадянської ідентичності</t>
  </si>
  <si>
    <t>1113134</t>
  </si>
  <si>
    <t>3134</t>
  </si>
  <si>
    <t>Забезпечення молодіжними центрами соціального становлення та розвитку молоді та інші заходи у сфері молодіжної політики</t>
  </si>
  <si>
    <t>1113133</t>
  </si>
  <si>
    <t>3133</t>
  </si>
  <si>
    <t>Здійснення заходів та реалізація проектів на виконання Державної цільової соціальної програми "Молодь України"</t>
  </si>
  <si>
    <t>1113131</t>
  </si>
  <si>
    <t>3131</t>
  </si>
  <si>
    <t>Заходи державної політики з питань сім'ї</t>
  </si>
  <si>
    <t>0913123</t>
  </si>
  <si>
    <t>3123</t>
  </si>
  <si>
    <t>Заходи державної політики із забезпечення рівних прав та можливостей жінок та чоловіків</t>
  </si>
  <si>
    <t>0913122</t>
  </si>
  <si>
    <t>3122</t>
  </si>
  <si>
    <t>Здійснення соціальної роботи та надання соціальних послуг центрами соціальних служб та центрами надання соціальних послуг особам/сім'ям, які належать до вразливих груп населення та/або перебувають у складних життєвих обставинах</t>
  </si>
  <si>
    <t>0913121</t>
  </si>
  <si>
    <t>3121</t>
  </si>
  <si>
    <t>Заходи державної політики з питань дітей та їх соціального захисту</t>
  </si>
  <si>
    <t>0913112</t>
  </si>
  <si>
    <t>3112</t>
  </si>
  <si>
    <t>Надання комплексу послуг дітям-сиротам, дітям, позбавленим батьківського піклування, особам з їх числа та дітям віком від 3 до 18 років, які опинились у складних життєвих обставинах, закладами, які надають соціальні послуги дітям</t>
  </si>
  <si>
    <t>0913111</t>
  </si>
  <si>
    <t>3111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</si>
  <si>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</si>
  <si>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0813102</t>
  </si>
  <si>
    <t>3102</t>
  </si>
  <si>
    <t>Забезпечення соціальними послугами стаціонарного догляду з наданням місця для проживання дітей з вадами фізичного та розумового розвитку</t>
  </si>
  <si>
    <t>0813101</t>
  </si>
  <si>
    <t>3101</t>
  </si>
  <si>
    <t>Видатки на поховання учасників бойових дій та осіб з інвалідністю внаслідок війни</t>
  </si>
  <si>
    <t>0813090</t>
  </si>
  <si>
    <t>3090</t>
  </si>
  <si>
    <t>Соціальний захист та соціальне забезпечення</t>
  </si>
  <si>
    <t>3000</t>
  </si>
  <si>
    <t>Інші програми та заходи у сфері охорони здоров'я</t>
  </si>
  <si>
    <t>0712152</t>
  </si>
  <si>
    <t>2152</t>
  </si>
  <si>
    <t>Забезпечення діяльності інших закладів у сфері охорони здоров'я</t>
  </si>
  <si>
    <t>0712151</t>
  </si>
  <si>
    <t>2151</t>
  </si>
  <si>
    <t>Проведення належної медико-соціальної експертизи (МСЕК)</t>
  </si>
  <si>
    <t>0712130</t>
  </si>
  <si>
    <t>2130</t>
  </si>
  <si>
    <t>Екстрена та швидка медична допомога населенню</t>
  </si>
  <si>
    <t>0712070</t>
  </si>
  <si>
    <t>2070</t>
  </si>
  <si>
    <t>Створення банків крові та її компонентів</t>
  </si>
  <si>
    <t>0712060</t>
  </si>
  <si>
    <t>2060</t>
  </si>
  <si>
    <t>Медико-соціальний захист дітей-сиріт і дітей, позбавлених батьківського піклування</t>
  </si>
  <si>
    <t>0712050</t>
  </si>
  <si>
    <t>2050</t>
  </si>
  <si>
    <t>Санаторно-курортна допомога населенню</t>
  </si>
  <si>
    <t>0712040</t>
  </si>
  <si>
    <t>2040</t>
  </si>
  <si>
    <t>Спеціалізована стаціонарна медична допомога населенню</t>
  </si>
  <si>
    <t>0712020</t>
  </si>
  <si>
    <t>2020</t>
  </si>
  <si>
    <t>Багатопрофільна стаціонарна медична допомога населенню</t>
  </si>
  <si>
    <t>0712010</t>
  </si>
  <si>
    <t>2010</t>
  </si>
  <si>
    <t>Охорона здоров'я</t>
  </si>
  <si>
    <t>2000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</si>
  <si>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</si>
  <si>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0611702</t>
  </si>
  <si>
    <t>1702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</si>
  <si>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</si>
  <si>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0611600</t>
  </si>
  <si>
    <t>1600</t>
  </si>
  <si>
    <t>Виконання заходів щодо реалізації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 за рахунок субвенції з державного бюджету місцевим бюджетам</t>
  </si>
  <si>
    <t>0611222</t>
  </si>
  <si>
    <t>1222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</si>
  <si>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освіти, забезпечення енергоефективності, безпеки та інклюзивності освітнього простору</t>
  </si>
  <si>
    <t>0611221</t>
  </si>
  <si>
    <t>1221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</si>
  <si>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</si>
  <si>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0611182</t>
  </si>
  <si>
    <t>1182</t>
  </si>
  <si>
    <t>Інші програми та заходи у сфері освіти</t>
  </si>
  <si>
    <t>0611142</t>
  </si>
  <si>
    <t>1142</t>
  </si>
  <si>
    <t>Забезпечення діяльності інших закладів у сфері освіти</t>
  </si>
  <si>
    <t>0611141</t>
  </si>
  <si>
    <t>1141</t>
  </si>
  <si>
    <t>Підвищення кваліфікації, перепідготовка кадрів закладами післядипломної освіти</t>
  </si>
  <si>
    <t>1011120</t>
  </si>
  <si>
    <t>1120</t>
  </si>
  <si>
    <t>0711120</t>
  </si>
  <si>
    <t>0611120</t>
  </si>
  <si>
    <t>0211120</t>
  </si>
  <si>
    <t>Підготовка кадрів закладами вищої освіти</t>
  </si>
  <si>
    <t>1011110</t>
  </si>
  <si>
    <t>1110</t>
  </si>
  <si>
    <t>Підготовка кадрів закладами фахової передвищої освіти за рахунок освітньої субвенції</t>
  </si>
  <si>
    <t>1011102</t>
  </si>
  <si>
    <t>1102</t>
  </si>
  <si>
    <t>0711102</t>
  </si>
  <si>
    <t>0611102</t>
  </si>
  <si>
    <t>Підготовка кадрів закладами фахової передвищої освіти за рахунок коштів місцевого бюджету</t>
  </si>
  <si>
    <t>1011101</t>
  </si>
  <si>
    <t>1101</t>
  </si>
  <si>
    <t>0711101</t>
  </si>
  <si>
    <t>0611101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</si>
  <si>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</si>
  <si>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0611092</t>
  </si>
  <si>
    <t>1092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</si>
  <si>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</si>
  <si>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0611091</t>
  </si>
  <si>
    <t>1091</t>
  </si>
  <si>
    <t>Надання позашкільної освіти закладами позашкільної освіти, заходи із позашкільної роботи з дітьми</t>
  </si>
  <si>
    <t>0611070</t>
  </si>
  <si>
    <t>1070</t>
  </si>
  <si>
    <t>Надання загальної середньої освіти навчально-реабілітаційними центрами для осіб з особливими освітніми потребами, зумовленими складними порушеннями розвитку, за рахунок освітньої субвенції</t>
  </si>
  <si>
    <t>0611035</t>
  </si>
  <si>
    <t>1035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</si>
  <si>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</si>
  <si>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0611033</t>
  </si>
  <si>
    <t>1033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</si>
  <si>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освітньої субвенції</t>
  </si>
  <si>
    <t>0611032</t>
  </si>
  <si>
    <t>1032</t>
  </si>
  <si>
    <t>Надання загальної середньої освіти закладами загальної середньої освіти за рахунок освітньої субвенції</t>
  </si>
  <si>
    <t>0611031</t>
  </si>
  <si>
    <t>1031</t>
  </si>
  <si>
    <t>Надання загальної середньої освіти навчально-реабілітаційними центрами для осіб з особливими освітніми потребами, зумовленими складними порушеннями розвитку, за рахунок коштів місцевого бюджету</t>
  </si>
  <si>
    <t>0611025</t>
  </si>
  <si>
    <t>1025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</si>
  <si>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</si>
  <si>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0611023</t>
  </si>
  <si>
    <t>1023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</si>
  <si>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</si>
  <si>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0611022</t>
  </si>
  <si>
    <t>1022</t>
  </si>
  <si>
    <t>Надання загальної середньої освіти закладами загальної середньої освіти за рахунок коштів місцевого бюджету</t>
  </si>
  <si>
    <t>0611021</t>
  </si>
  <si>
    <t>1021</t>
  </si>
  <si>
    <t>Освіта</t>
  </si>
  <si>
    <t>1000</t>
  </si>
  <si>
    <t>Інша діяльність у сфері державного управління</t>
  </si>
  <si>
    <t>2310180</t>
  </si>
  <si>
    <t>0180</t>
  </si>
  <si>
    <t>0210180</t>
  </si>
  <si>
    <t>0110180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</si>
  <si>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</si>
  <si>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0110150</t>
  </si>
  <si>
    <t>0150</t>
  </si>
  <si>
    <t>Державне управління</t>
  </si>
  <si>
    <t>0100</t>
  </si>
  <si>
    <t>Програмної класифікації видатків та кредитування місцевих бюджетів</t>
  </si>
  <si>
    <t>Типової програмної класифікацією видатків та кредитування місцевих бюджетів</t>
  </si>
  <si>
    <t>Коди бюджетної класифікації</t>
  </si>
  <si>
    <t>Виконання видаткової частини загального фонду обласного бюджету Київської області
за 2025 рік</t>
  </si>
  <si>
    <t>до рішення Київської обласної ради від __.__.2026 № __-___-VІІІ</t>
  </si>
  <si>
    <t>Додаток 3</t>
  </si>
  <si>
    <t>9102</t>
  </si>
  <si>
    <t>Нерозподілені видатки</t>
  </si>
  <si>
    <t>9000</t>
  </si>
  <si>
    <t>Капітальні трансферти органам державного управління інших рівнів</t>
  </si>
  <si>
    <t>3220</t>
  </si>
  <si>
    <t>Капітальні трансферти</t>
  </si>
  <si>
    <t>КАПІТАЛЬНі ВИДАТКИ</t>
  </si>
  <si>
    <t>Інші поточні видатки</t>
  </si>
  <si>
    <t>2800</t>
  </si>
  <si>
    <t>Інші виплати населенню</t>
  </si>
  <si>
    <t>2730</t>
  </si>
  <si>
    <t>Стипендії</t>
  </si>
  <si>
    <t>2720</t>
  </si>
  <si>
    <t>Виплата пенсій і допомоги</t>
  </si>
  <si>
    <t>2710</t>
  </si>
  <si>
    <t>Соціальне забезпечення</t>
  </si>
  <si>
    <t>2700</t>
  </si>
  <si>
    <t>Поточні трансферти органам державного управління інших рівнів</t>
  </si>
  <si>
    <t>2620</t>
  </si>
  <si>
    <t>Субсидії та поточні трансферти підприємствам (установам, організаціям)</t>
  </si>
  <si>
    <t>2610</t>
  </si>
  <si>
    <t>Поточні трансферти</t>
  </si>
  <si>
    <t>2600</t>
  </si>
  <si>
    <t>Окремі заходи по реалізації державних (регіональних) програм, не віднесені до заходів розвитку</t>
  </si>
  <si>
    <t>2282</t>
  </si>
  <si>
    <t>Дослідження і розробки, окремі заходи розвитку по реалізації державних (регіональних) програм</t>
  </si>
  <si>
    <t>2281</t>
  </si>
  <si>
    <t>Дослідження і розробки, окремі заходи по реалізації державних (регіональних) програм</t>
  </si>
  <si>
    <t>2280</t>
  </si>
  <si>
    <t>Оплата енергосервісу</t>
  </si>
  <si>
    <t>2276</t>
  </si>
  <si>
    <t>Оплата інших енергоносіїв та інших комунальних послуг</t>
  </si>
  <si>
    <t>2275</t>
  </si>
  <si>
    <t>Оплата природного газу</t>
  </si>
  <si>
    <t>2274</t>
  </si>
  <si>
    <t>Оплата електроенергії</t>
  </si>
  <si>
    <t>2273</t>
  </si>
  <si>
    <t>Оплата водопостачання та водовідведення</t>
  </si>
  <si>
    <t>2272</t>
  </si>
  <si>
    <t>Оплата теплопостачання</t>
  </si>
  <si>
    <t>2271</t>
  </si>
  <si>
    <t>Оплата комунальних послуг та енергоносіїв</t>
  </si>
  <si>
    <t>2270</t>
  </si>
  <si>
    <t>Видатки на відрядження</t>
  </si>
  <si>
    <t>2250</t>
  </si>
  <si>
    <t>Оплата послуг (крім комунальних)</t>
  </si>
  <si>
    <t>2240</t>
  </si>
  <si>
    <t>Продукти харчування</t>
  </si>
  <si>
    <t>2230</t>
  </si>
  <si>
    <t>Медикаменти та перев'язувальні матеріали</t>
  </si>
  <si>
    <t>2220</t>
  </si>
  <si>
    <t>Предмети, матеріали, обладнання та інвентар</t>
  </si>
  <si>
    <t>2210</t>
  </si>
  <si>
    <t>Використання товарів і послуг</t>
  </si>
  <si>
    <t>2200</t>
  </si>
  <si>
    <t>Нарахування на оплату праці</t>
  </si>
  <si>
    <t>2120</t>
  </si>
  <si>
    <t>Заробітна плата</t>
  </si>
  <si>
    <t>2111</t>
  </si>
  <si>
    <t>Оплата праці</t>
  </si>
  <si>
    <t>2110</t>
  </si>
  <si>
    <t>Оплата праці і нарахування на заробітну плату</t>
  </si>
  <si>
    <t>2100</t>
  </si>
  <si>
    <t>ПОТОЧНІ ВИДАТКИ</t>
  </si>
  <si>
    <t>Виконання (%)</t>
  </si>
  <si>
    <t>Виконано</t>
  </si>
  <si>
    <t>Затверджено розписом на 2025 рік з урахуванням внесених змін</t>
  </si>
  <si>
    <t>Код економічної класифікації видатків та кредитування (КЕКВ)</t>
  </si>
  <si>
    <t xml:space="preserve">ВИКОНАННЯ ЗА ЕКОНОМІЧНОЮ СТРУКТУРОЮ ВИДАТКОВОЇ ЧАСТИНИ 
ЗАГАЛЬНОГО ФОНДУ ОБЛАСНОГО БЮДЖЕТУ КИЇВСЬКОЇ ОБЛАСТІ
ЗА  2025 РІК               
</t>
  </si>
  <si>
    <t>до рішення Київської обласної ради від __.__.2026 № ___-___-VІІІ</t>
  </si>
  <si>
    <t>Додаток 4</t>
  </si>
  <si>
    <t>2819800</t>
  </si>
  <si>
    <t>Природоохоронні заходи за рахунок цільових фондів</t>
  </si>
  <si>
    <t>2818340</t>
  </si>
  <si>
    <t>8340</t>
  </si>
  <si>
    <t>1518110</t>
  </si>
  <si>
    <t>Утримання та розвиток автомобільних доріг та дорожньої інфраструктури за рахунок трансфертів з інших місцевих бюджетів</t>
  </si>
  <si>
    <t>1517463</t>
  </si>
  <si>
    <t>7463</t>
  </si>
  <si>
    <t>Утримання та розвиток автомобільних доріг та дорожньої інфраструктури за рахунок субвенції з  державного бюджету</t>
  </si>
  <si>
    <t>1517462</t>
  </si>
  <si>
    <t>7462</t>
  </si>
  <si>
    <t>Реалізація проектів (об'єктів, заходів) за рахунок коштів фонду ліквідації наслідків збройної агресії</t>
  </si>
  <si>
    <t>1517383</t>
  </si>
  <si>
    <t>7383</t>
  </si>
  <si>
    <t>Реалізація проектів в рамках Програми з відновлення України</t>
  </si>
  <si>
    <t>1517381</t>
  </si>
  <si>
    <t>7381</t>
  </si>
  <si>
    <t>Реалізація проектів (заходів) з відновлення інших об'єктів комунальної власності, пошкоджених/знищених внаслідок збройної агресії, за рахунок коштів місцевих бюджетів</t>
  </si>
  <si>
    <t>1517377</t>
  </si>
  <si>
    <t>7377</t>
  </si>
  <si>
    <t>Виконання інвестиційних проектів за рахунок субвенцій з інших бюджетів</t>
  </si>
  <si>
    <t>1517368</t>
  </si>
  <si>
    <t>7368</t>
  </si>
  <si>
    <t>Регіональний розвиток та інші інвестиційні проекти</t>
  </si>
  <si>
    <t>7300</t>
  </si>
  <si>
    <t>Реалізація проектів (заходів) з відновлення об'єктів житлового фонду, пошкоджених/знищених внаслідок збройної агресії, за рахунок коштів місцевих бюджетів</t>
  </si>
  <si>
    <t>1516092</t>
  </si>
  <si>
    <t>6092</t>
  </si>
  <si>
    <t>Будівництво об'єктів житлово-комунального господарства</t>
  </si>
  <si>
    <t>1516091</t>
  </si>
  <si>
    <t>6091</t>
  </si>
  <si>
    <t>Виконання заходів щодо будівництва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</t>
  </si>
  <si>
    <t>1516089</t>
  </si>
  <si>
    <t>6089</t>
  </si>
  <si>
    <t>Співфінансування заходів, що реалізуються за рахунок субвенції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</si>
  <si>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1516088</t>
  </si>
  <si>
    <t>6088</t>
  </si>
  <si>
    <t>Інша діяльність щодо забезпечення житлом громадян</t>
  </si>
  <si>
    <t>1616086</t>
  </si>
  <si>
    <t>6086</t>
  </si>
  <si>
    <t>Будівництво житла для окремих категорій населення відповідно до законодавства</t>
  </si>
  <si>
    <t>1516081</t>
  </si>
  <si>
    <t>6081</t>
  </si>
  <si>
    <t>Заходи, пов'язані з поліпшенням питної води</t>
  </si>
  <si>
    <t>1216040</t>
  </si>
  <si>
    <t>6040</t>
  </si>
  <si>
    <t>Житлово-комунальне господарство</t>
  </si>
  <si>
    <t>6000</t>
  </si>
  <si>
    <t>Будівництво закладів культури і мистецтва</t>
  </si>
  <si>
    <t>1514083</t>
  </si>
  <si>
    <t>4083</t>
  </si>
  <si>
    <t>1014083</t>
  </si>
  <si>
    <t>Будівництво установ та закладів соціальної сфери</t>
  </si>
  <si>
    <t>1513250</t>
  </si>
  <si>
    <t>3250</t>
  </si>
  <si>
    <t>Надання комплексу послуг особам/сім'ям у сфері соціального захисту та соціального забезпечення іншими надавачами соціальних послуг</t>
  </si>
  <si>
    <t>Реалізація публічного інвестиційного проекту із розвитку ветеранських просторів</t>
  </si>
  <si>
    <t>1513194</t>
  </si>
  <si>
    <t>3194</t>
  </si>
  <si>
    <t>Реалізація публічних інвестиційних проектів у сфері охорони здоров'я</t>
  </si>
  <si>
    <t>0712175</t>
  </si>
  <si>
    <t>2175</t>
  </si>
  <si>
    <t>Будівництво закладів охорони здоров'я</t>
  </si>
  <si>
    <t>1512170</t>
  </si>
  <si>
    <t>2170</t>
  </si>
  <si>
    <t>1512020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</si>
  <si>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</si>
  <si>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0611403</t>
  </si>
  <si>
    <t>1403</t>
  </si>
  <si>
    <t>Реалізація проектів (заходів) з відновлення освітніх установ та закладів, пошкоджених/знищених внаслідок збройної агресії, за рахунок коштів місцевих бюджетів</t>
  </si>
  <si>
    <t>1511310</t>
  </si>
  <si>
    <t>1310</t>
  </si>
  <si>
    <t>Будівництво освітніх установ та закладів</t>
  </si>
  <si>
    <t>1511300</t>
  </si>
  <si>
    <t>1300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</si>
  <si>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</si>
  <si>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0611292</t>
  </si>
  <si>
    <t>1292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</si>
  <si>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</si>
  <si>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0611291</t>
  </si>
  <si>
    <t>1291</t>
  </si>
  <si>
    <t>Виконання заходів за рахунок субвенції з державного бюджету місцевим бюджетам на відновлення роботи комунальних закладів освіти, що пошкоджені/знищені внаслідок бойових дій</t>
  </si>
  <si>
    <t>1511282</t>
  </si>
  <si>
    <t>1282</t>
  </si>
  <si>
    <t>Виконання заходів щодо реалізації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субвенції з державного бюджету місцевим бюджетам</t>
  </si>
  <si>
    <t>1511262</t>
  </si>
  <si>
    <t>1262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</si>
  <si>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</si>
  <si>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1511261</t>
  </si>
  <si>
    <t>1261</t>
  </si>
  <si>
    <t>Виконання заходів щодо реалізації публічного інвестиційного проекту на безперешкодний доступ до якісної освіти - шкільні автобуси за рахунок субвенції з державного бюджету місцевим бюджетам</t>
  </si>
  <si>
    <t>0611252</t>
  </si>
  <si>
    <t>1252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</si>
  <si>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- шкільні автобуси</t>
  </si>
  <si>
    <t>0611251</t>
  </si>
  <si>
    <t>1251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</si>
  <si>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</si>
  <si>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0611184</t>
  </si>
  <si>
    <t>1184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</si>
  <si>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</si>
  <si>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0611183</t>
  </si>
  <si>
    <t>1183</t>
  </si>
  <si>
    <t>1511021</t>
  </si>
  <si>
    <t>Виконання видаткової частини спеціального фонду обласного бюджету Київської області
за 2025 рік</t>
  </si>
  <si>
    <t>Додаток 5</t>
  </si>
  <si>
    <t>Разом</t>
  </si>
  <si>
    <t>Всього за спеціальним фондом:</t>
  </si>
  <si>
    <t>Повернення довгострокових кредитів, наданих індивідуальним забудовникам житла на селі</t>
  </si>
  <si>
    <t>Надання довгострокових кредитів індивідуальним забудовникам житла на селі</t>
  </si>
  <si>
    <t>Довгострокові кредити індивідуальним забудовникам житла на селі  та їх повернення</t>
  </si>
  <si>
    <t>Повернення пільгових довгострокових кредитів, наданих молодим сім`ям та одиноким молодим громадянам на будівництво/реконструкцію/придбання житла</t>
  </si>
  <si>
    <t>Пільгові довгострокові кредити молодим сім’ям та одиноким молодим громадянам на будівництво/придбання житла  та їх повернення</t>
  </si>
  <si>
    <t>Спеціальний фонд</t>
  </si>
  <si>
    <t>Всього за загальним фондом:</t>
  </si>
  <si>
    <t>Повернення бюджетних позичок, наданих суб`єктам господарювання</t>
  </si>
  <si>
    <t>Бюджетні позички  суб'єктам господарювання та їх повернення</t>
  </si>
  <si>
    <t>Загальний фонд</t>
  </si>
  <si>
    <t>Затверджено розписом на рік   з урахуванням змін</t>
  </si>
  <si>
    <t>Затверджено розписом на рік</t>
  </si>
  <si>
    <t>Затверджено розписом на рік з урахуванням змін</t>
  </si>
  <si>
    <t>Кредитування - всього</t>
  </si>
  <si>
    <t>Повернення кредитів</t>
  </si>
  <si>
    <t xml:space="preserve">Надання кредитів </t>
  </si>
  <si>
    <t>за 2025 рік</t>
  </si>
  <si>
    <t>Кредитування обласного бюджету Київської області</t>
  </si>
  <si>
    <t>Додаток 6</t>
  </si>
  <si>
    <t xml:space="preserve">* З урахуванням суми міжбюджетних трансфертів, які передаються між місцевими бюджетами різних рівнів або між бюджетами однієї підпорядкованості
** Без урахування суми міжбюджетних трансфертів, які передаються між місцевими бюджетами різних рівнів або між бюджетами однієї підпорядкованості </t>
  </si>
  <si>
    <t>Разом коштів, отриманих з усіх джерел фінансування бюджету за типом боргового зобов'язання**</t>
  </si>
  <si>
    <t>900460*</t>
  </si>
  <si>
    <t>Разом коштів, отриманих з усіх джерел фінансування бюджету за типом боргового зобов'язання*</t>
  </si>
  <si>
    <t>900460</t>
  </si>
  <si>
    <t>Кошти, що передаються із загального фонду бюджету до бюджету розвитку (спеціального фонду) </t>
  </si>
  <si>
    <t>602400</t>
  </si>
  <si>
    <t>Інші розрахунки**</t>
  </si>
  <si>
    <t>602304*</t>
  </si>
  <si>
    <t>Інші розрахунки*</t>
  </si>
  <si>
    <t>602304</t>
  </si>
  <si>
    <t>Передача коштів із спеціального до загального фонду бюджету**</t>
  </si>
  <si>
    <t>602302*</t>
  </si>
  <si>
    <t>Передача коштів із спеціального до загального фонду бюджету*</t>
  </si>
  <si>
    <t>602302</t>
  </si>
  <si>
    <t>602300*</t>
  </si>
  <si>
    <t>602300</t>
  </si>
  <si>
    <t>На кінець періоду</t>
  </si>
  <si>
    <t>602200</t>
  </si>
  <si>
    <t>На початок періоду</t>
  </si>
  <si>
    <t>602100</t>
  </si>
  <si>
    <t>Зміни обсягів бюджетних коштів**</t>
  </si>
  <si>
    <t>602000*</t>
  </si>
  <si>
    <t>Зміни обсягів бюджетних коштів*</t>
  </si>
  <si>
    <t>602000</t>
  </si>
  <si>
    <t>Фінансування за активними операціями**</t>
  </si>
  <si>
    <t>600000*</t>
  </si>
  <si>
    <t>Фінансування за активними операціями*</t>
  </si>
  <si>
    <t>600000</t>
  </si>
  <si>
    <t>Разом  коштів,  отриманих  з усіх джерел фінансування бюджету за типом кредитора **</t>
  </si>
  <si>
    <t>900230*</t>
  </si>
  <si>
    <t>Разом  коштів,  отриманих  з усіх джерел фінансування бюджету за типом кредитора *</t>
  </si>
  <si>
    <t>900230</t>
  </si>
  <si>
    <t>208400</t>
  </si>
  <si>
    <t>208340*</t>
  </si>
  <si>
    <t>208340</t>
  </si>
  <si>
    <t>208320*</t>
  </si>
  <si>
    <t>208320</t>
  </si>
  <si>
    <t>208300*</t>
  </si>
  <si>
    <t>208300</t>
  </si>
  <si>
    <t>208200</t>
  </si>
  <si>
    <t>208100</t>
  </si>
  <si>
    <t>Фінансування за рахунок зміни залишків коштів бюджетів**</t>
  </si>
  <si>
    <t>208000*</t>
  </si>
  <si>
    <t>Фінансування за рахунок зміни залишків коштів бюджетів*</t>
  </si>
  <si>
    <t>208000</t>
  </si>
  <si>
    <t>205340*</t>
  </si>
  <si>
    <t>205340</t>
  </si>
  <si>
    <t>205300*</t>
  </si>
  <si>
    <t>205300</t>
  </si>
  <si>
    <t>205200</t>
  </si>
  <si>
    <t>205100</t>
  </si>
  <si>
    <t>Фінансування за рахунок залишків коштів на рахунках бюджетних установ**</t>
  </si>
  <si>
    <t>205000*</t>
  </si>
  <si>
    <t>Фінансування за рахунок залишків коштів на рахунках бюджетних установ*</t>
  </si>
  <si>
    <t>205000</t>
  </si>
  <si>
    <t>Внутрішнє фінансування**</t>
  </si>
  <si>
    <t>200000*</t>
  </si>
  <si>
    <t>Внутрішнє фінансування*</t>
  </si>
  <si>
    <t>200000</t>
  </si>
  <si>
    <t>Дефіцит (-) /профіцит (+)**</t>
  </si>
  <si>
    <t>2D</t>
  </si>
  <si>
    <t>Дефіцит (-) /профіцит (+)*</t>
  </si>
  <si>
    <t>1D</t>
  </si>
  <si>
    <t>9</t>
  </si>
  <si>
    <t>8</t>
  </si>
  <si>
    <t>6</t>
  </si>
  <si>
    <t>5</t>
  </si>
  <si>
    <t>4</t>
  </si>
  <si>
    <t>3</t>
  </si>
  <si>
    <t>2</t>
  </si>
  <si>
    <t>виконано за звітний період (рік)</t>
  </si>
  <si>
    <t>затверджено розписом на звітний рік з урахуванням змін</t>
  </si>
  <si>
    <t>Найменування</t>
  </si>
  <si>
    <t>Фінансування обласного бюджету Київської області
за 2025 рік</t>
  </si>
  <si>
    <t>до рішення Київської обласної ради
від __.__.2026 № ___-___-VІІІ</t>
  </si>
  <si>
    <t>Додаток 7</t>
  </si>
  <si>
    <t xml:space="preserve">Виконано за звітний період </t>
  </si>
  <si>
    <t>Співфінансування заходів, що реалізуються за рахунок субвенції з державного бюджету місцевим бюджетам на будівництво нового житла, реконструкцію існуючих житлових будинків та гуртожитків, а також переобладнання нежитлових приміщень у житлові для форм</t>
  </si>
  <si>
    <t>Виконання заходів щодо реалізації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військовоспортивних) ліцеях, ліцеях із посиленою військовофізичною підготовкою, за рахунок субвенції з державного бюджету місцевим бюджетам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</si>
  <si>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</t>
  </si>
  <si>
    <t>Виконання бюджету розвитку обласного бюджету Київської області за 2025 рік</t>
  </si>
  <si>
    <t>Додаток 8</t>
  </si>
  <si>
    <t>8.1. Виконання дохідної частини спеціального фонду (бюджету розвитку) обласного бюджету Київської області
за 2025 рік</t>
  </si>
  <si>
    <t>8.2. Виконання видаткової частини спеціального фонду (бюджету розвитку) обласного бюджету Київської області
 за 2025 рік</t>
  </si>
  <si>
    <t>8.3. Фінансування спеціального фонду (бюджету розвитку) обласного бюджету Київської області
за 2025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</si>
</sst>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;\-#,##0"/>
    <numFmt numFmtId="165" formatCode="#,##0.0"/>
    <numFmt numFmtId="166" formatCode="0.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4"/>
      <name val="Times New Roman CYR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Helv"/>
      <charset val="204"/>
    </font>
    <font>
      <b/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b/>
      <sz val="12"/>
      <color indexed="8"/>
      <name val="Times New Roman"/>
      <family val="1"/>
      <charset val="204"/>
    </font>
    <font>
      <sz val="14"/>
      <name val="Times New Roman CYR"/>
      <charset val="204"/>
    </font>
    <font>
      <b/>
      <sz val="15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indexed="12"/>
      <name val="Arial Cyr"/>
      <charset val="204"/>
    </font>
    <font>
      <sz val="12"/>
      <name val="Arial Cyr"/>
      <charset val="204"/>
    </font>
    <font>
      <sz val="14"/>
      <color indexed="10"/>
      <name val="Arial Cyr"/>
      <charset val="204"/>
    </font>
    <font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7" fillId="0" borderId="0"/>
    <xf numFmtId="0" fontId="1" fillId="0" borderId="0"/>
  </cellStyleXfs>
  <cellXfs count="208">
    <xf numFmtId="0" fontId="0" fillId="0" borderId="0" xfId="0"/>
    <xf numFmtId="1" fontId="0" fillId="0" borderId="0" xfId="0" applyNumberFormat="1"/>
    <xf numFmtId="2" fontId="0" fillId="0" borderId="0" xfId="0" applyNumberFormat="1"/>
    <xf numFmtId="0" fontId="18" fillId="33" borderId="0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vertical="center" wrapText="1"/>
    </xf>
    <xf numFmtId="0" fontId="19" fillId="33" borderId="0" xfId="0" applyFont="1" applyFill="1" applyBorder="1" applyAlignment="1">
      <alignment vertical="center" wrapText="1"/>
    </xf>
    <xf numFmtId="0" fontId="22" fillId="0" borderId="0" xfId="0" applyFont="1" applyFill="1" applyBorder="1"/>
    <xf numFmtId="0" fontId="21" fillId="33" borderId="12" xfId="0" applyFont="1" applyFill="1" applyBorder="1" applyAlignment="1">
      <alignment horizontal="center" vertical="center" wrapText="1"/>
    </xf>
    <xf numFmtId="164" fontId="21" fillId="33" borderId="12" xfId="0" applyNumberFormat="1" applyFont="1" applyFill="1" applyBorder="1" applyAlignment="1">
      <alignment horizontal="center" vertical="center" wrapText="1"/>
    </xf>
    <xf numFmtId="1" fontId="23" fillId="0" borderId="13" xfId="0" applyNumberFormat="1" applyFont="1" applyBorder="1" applyAlignment="1">
      <alignment vertical="center" wrapText="1"/>
    </xf>
    <xf numFmtId="1" fontId="0" fillId="0" borderId="0" xfId="0" applyNumberFormat="1" applyAlignment="1">
      <alignment horizontal="center"/>
    </xf>
    <xf numFmtId="1" fontId="23" fillId="0" borderId="13" xfId="0" applyNumberFormat="1" applyFont="1" applyBorder="1" applyAlignment="1">
      <alignment horizontal="center" vertical="center" wrapText="1"/>
    </xf>
    <xf numFmtId="4" fontId="23" fillId="0" borderId="13" xfId="0" applyNumberFormat="1" applyFont="1" applyBorder="1" applyAlignment="1">
      <alignment vertical="center" wrapText="1"/>
    </xf>
    <xf numFmtId="165" fontId="23" fillId="0" borderId="13" xfId="0" applyNumberFormat="1" applyFont="1" applyBorder="1" applyAlignment="1">
      <alignment vertical="center" wrapText="1"/>
    </xf>
    <xf numFmtId="1" fontId="24" fillId="0" borderId="13" xfId="0" applyNumberFormat="1" applyFont="1" applyBorder="1" applyAlignment="1">
      <alignment horizontal="center" vertical="center" wrapText="1"/>
    </xf>
    <xf numFmtId="1" fontId="24" fillId="0" borderId="13" xfId="0" applyNumberFormat="1" applyFont="1" applyBorder="1" applyAlignment="1">
      <alignment vertical="center" wrapText="1"/>
    </xf>
    <xf numFmtId="4" fontId="24" fillId="0" borderId="13" xfId="0" applyNumberFormat="1" applyFont="1" applyBorder="1" applyAlignment="1">
      <alignment vertical="center" wrapText="1"/>
    </xf>
    <xf numFmtId="165" fontId="24" fillId="0" borderId="13" xfId="0" applyNumberFormat="1" applyFont="1" applyBorder="1" applyAlignment="1">
      <alignment vertical="center" wrapText="1"/>
    </xf>
    <xf numFmtId="1" fontId="24" fillId="34" borderId="13" xfId="0" applyNumberFormat="1" applyFont="1" applyFill="1" applyBorder="1" applyAlignment="1">
      <alignment horizontal="center" vertical="center" wrapText="1"/>
    </xf>
    <xf numFmtId="1" fontId="24" fillId="34" borderId="13" xfId="0" applyNumberFormat="1" applyFont="1" applyFill="1" applyBorder="1" applyAlignment="1">
      <alignment vertical="center" wrapText="1"/>
    </xf>
    <xf numFmtId="4" fontId="24" fillId="34" borderId="13" xfId="0" applyNumberFormat="1" applyFont="1" applyFill="1" applyBorder="1" applyAlignment="1">
      <alignment vertical="center" wrapText="1"/>
    </xf>
    <xf numFmtId="165" fontId="24" fillId="34" borderId="13" xfId="0" applyNumberFormat="1" applyFont="1" applyFill="1" applyBorder="1" applyAlignment="1">
      <alignment vertical="center" wrapText="1"/>
    </xf>
    <xf numFmtId="4" fontId="26" fillId="0" borderId="0" xfId="42" applyNumberFormat="1" applyFont="1" applyFill="1" applyAlignment="1">
      <alignment horizontal="left"/>
    </xf>
    <xf numFmtId="4" fontId="26" fillId="0" borderId="0" xfId="42" applyNumberFormat="1" applyFont="1" applyFill="1" applyAlignment="1">
      <alignment wrapText="1"/>
    </xf>
    <xf numFmtId="3" fontId="28" fillId="35" borderId="13" xfId="43" applyNumberFormat="1" applyFont="1" applyFill="1" applyBorder="1" applyAlignment="1">
      <alignment horizontal="center" vertical="center" wrapText="1"/>
    </xf>
    <xf numFmtId="3" fontId="28" fillId="35" borderId="11" xfId="43" applyNumberFormat="1" applyFont="1" applyFill="1" applyBorder="1" applyAlignment="1">
      <alignment horizontal="center" vertical="center" wrapText="1"/>
    </xf>
    <xf numFmtId="0" fontId="20" fillId="35" borderId="13" xfId="43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26" fillId="35" borderId="0" xfId="43" applyFont="1" applyFill="1" applyAlignment="1">
      <alignment horizontal="center"/>
    </xf>
    <xf numFmtId="0" fontId="31" fillId="35" borderId="0" xfId="43" applyFont="1" applyFill="1" applyAlignment="1">
      <alignment horizontal="right" vertical="center"/>
    </xf>
    <xf numFmtId="0" fontId="31" fillId="35" borderId="0" xfId="43" applyFont="1" applyFill="1" applyAlignment="1">
      <alignment horizontal="center" vertical="center"/>
    </xf>
    <xf numFmtId="0" fontId="31" fillId="35" borderId="0" xfId="43" applyFont="1" applyFill="1" applyAlignment="1">
      <alignment vertical="center"/>
    </xf>
    <xf numFmtId="0" fontId="16" fillId="34" borderId="0" xfId="0" applyFont="1" applyFill="1"/>
    <xf numFmtId="4" fontId="0" fillId="0" borderId="0" xfId="0" applyNumberFormat="1"/>
    <xf numFmtId="166" fontId="0" fillId="0" borderId="0" xfId="0" applyNumberFormat="1"/>
    <xf numFmtId="0" fontId="32" fillId="35" borderId="13" xfId="43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29" fillId="36" borderId="13" xfId="0" applyFont="1" applyFill="1" applyBorder="1" applyAlignment="1">
      <alignment horizontal="center" vertical="center" wrapText="1"/>
    </xf>
    <xf numFmtId="0" fontId="34" fillId="35" borderId="16" xfId="43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 applyProtection="1"/>
    <xf numFmtId="0" fontId="0" fillId="0" borderId="0" xfId="0" applyNumberFormat="1" applyFill="1" applyBorder="1" applyAlignment="1" applyProtection="1">
      <alignment horizontal="center"/>
    </xf>
    <xf numFmtId="0" fontId="0" fillId="0" borderId="0" xfId="0" applyFont="1"/>
    <xf numFmtId="0" fontId="0" fillId="0" borderId="0" xfId="0" applyAlignment="1">
      <alignment horizontal="center"/>
    </xf>
    <xf numFmtId="165" fontId="36" fillId="0" borderId="13" xfId="0" applyNumberFormat="1" applyFont="1" applyBorder="1" applyAlignment="1">
      <alignment vertical="center" wrapText="1"/>
    </xf>
    <xf numFmtId="4" fontId="36" fillId="0" borderId="13" xfId="0" applyNumberFormat="1" applyFont="1" applyBorder="1" applyAlignment="1">
      <alignment vertical="center" wrapText="1"/>
    </xf>
    <xf numFmtId="1" fontId="36" fillId="0" borderId="13" xfId="0" applyNumberFormat="1" applyFont="1" applyBorder="1" applyAlignment="1">
      <alignment vertical="center" wrapText="1"/>
    </xf>
    <xf numFmtId="1" fontId="36" fillId="0" borderId="13" xfId="0" applyNumberFormat="1" applyFont="1" applyBorder="1" applyAlignment="1">
      <alignment horizontal="center" vertical="center" wrapText="1"/>
    </xf>
    <xf numFmtId="1" fontId="37" fillId="0" borderId="13" xfId="44" applyNumberFormat="1" applyFont="1" applyBorder="1" applyAlignment="1">
      <alignment horizontal="center" vertical="top" wrapText="1"/>
    </xf>
    <xf numFmtId="0" fontId="37" fillId="0" borderId="13" xfId="44" applyFont="1" applyBorder="1" applyAlignment="1">
      <alignment horizontal="center" vertical="top" wrapText="1"/>
    </xf>
    <xf numFmtId="0" fontId="37" fillId="0" borderId="13" xfId="44" applyFont="1" applyBorder="1" applyAlignment="1">
      <alignment horizontal="center" vertical="center" wrapText="1"/>
    </xf>
    <xf numFmtId="0" fontId="38" fillId="0" borderId="0" xfId="44" applyFont="1" applyBorder="1" applyAlignment="1">
      <alignment horizontal="center"/>
    </xf>
    <xf numFmtId="0" fontId="39" fillId="0" borderId="0" xfId="44" applyFont="1" applyBorder="1"/>
    <xf numFmtId="165" fontId="39" fillId="0" borderId="0" xfId="44" applyNumberFormat="1" applyFont="1" applyBorder="1"/>
    <xf numFmtId="165" fontId="40" fillId="0" borderId="0" xfId="44" applyNumberFormat="1" applyFont="1" applyBorder="1"/>
    <xf numFmtId="0" fontId="39" fillId="0" borderId="0" xfId="44" applyFont="1" applyBorder="1" applyAlignment="1">
      <alignment horizontal="center"/>
    </xf>
    <xf numFmtId="0" fontId="31" fillId="0" borderId="0" xfId="44" applyFont="1" applyAlignment="1">
      <alignment horizontal="center"/>
    </xf>
    <xf numFmtId="0" fontId="1" fillId="0" borderId="0" xfId="44"/>
    <xf numFmtId="165" fontId="1" fillId="0" borderId="0" xfId="44" applyNumberFormat="1"/>
    <xf numFmtId="165" fontId="25" fillId="0" borderId="0" xfId="44" applyNumberFormat="1" applyFont="1"/>
    <xf numFmtId="165" fontId="41" fillId="0" borderId="0" xfId="44" applyNumberFormat="1" applyFont="1"/>
    <xf numFmtId="0" fontId="1" fillId="0" borderId="0" xfId="44" applyAlignment="1">
      <alignment horizontal="center"/>
    </xf>
    <xf numFmtId="0" fontId="42" fillId="0" borderId="0" xfId="44" applyFont="1"/>
    <xf numFmtId="0" fontId="31" fillId="35" borderId="0" xfId="44" applyFont="1" applyFill="1" applyBorder="1" applyAlignment="1">
      <alignment horizontal="center" wrapText="1"/>
    </xf>
    <xf numFmtId="4" fontId="23" fillId="37" borderId="13" xfId="0" applyNumberFormat="1" applyFont="1" applyFill="1" applyBorder="1" applyAlignment="1">
      <alignment vertical="center" wrapText="1"/>
    </xf>
    <xf numFmtId="0" fontId="29" fillId="0" borderId="11" xfId="0" applyFont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/>
    </xf>
    <xf numFmtId="0" fontId="25" fillId="0" borderId="0" xfId="42"/>
    <xf numFmtId="4" fontId="25" fillId="0" borderId="0" xfId="42" applyNumberFormat="1"/>
    <xf numFmtId="0" fontId="43" fillId="0" borderId="0" xfId="42" applyFont="1" applyAlignment="1"/>
    <xf numFmtId="4" fontId="31" fillId="0" borderId="0" xfId="42" applyNumberFormat="1" applyFont="1" applyBorder="1" applyAlignment="1">
      <alignment horizontal="right" vertical="center" wrapText="1"/>
    </xf>
    <xf numFmtId="4" fontId="31" fillId="0" borderId="0" xfId="42" applyNumberFormat="1" applyFont="1" applyBorder="1" applyAlignment="1">
      <alignment horizontal="justify" vertical="center" wrapText="1"/>
    </xf>
    <xf numFmtId="4" fontId="31" fillId="0" borderId="17" xfId="42" applyNumberFormat="1" applyFont="1" applyBorder="1" applyAlignment="1">
      <alignment horizontal="right" vertical="center" wrapText="1"/>
    </xf>
    <xf numFmtId="4" fontId="31" fillId="0" borderId="17" xfId="42" applyNumberFormat="1" applyFont="1" applyBorder="1" applyAlignment="1">
      <alignment horizontal="justify" vertical="center" wrapText="1"/>
    </xf>
    <xf numFmtId="4" fontId="31" fillId="0" borderId="18" xfId="42" applyNumberFormat="1" applyFont="1" applyBorder="1" applyAlignment="1">
      <alignment horizontal="justify" vertical="center" wrapText="1"/>
    </xf>
    <xf numFmtId="4" fontId="44" fillId="0" borderId="17" xfId="42" applyNumberFormat="1" applyFont="1" applyBorder="1" applyAlignment="1">
      <alignment horizontal="right" vertical="center" wrapText="1"/>
    </xf>
    <xf numFmtId="4" fontId="30" fillId="0" borderId="19" xfId="42" applyNumberFormat="1" applyFont="1" applyBorder="1" applyAlignment="1">
      <alignment horizontal="right" vertical="center"/>
    </xf>
    <xf numFmtId="4" fontId="30" fillId="0" borderId="17" xfId="42" applyNumberFormat="1" applyFont="1" applyBorder="1" applyAlignment="1">
      <alignment horizontal="right" vertical="center" wrapText="1"/>
    </xf>
    <xf numFmtId="1" fontId="44" fillId="0" borderId="17" xfId="42" applyNumberFormat="1" applyFont="1" applyBorder="1" applyAlignment="1">
      <alignment horizontal="center" vertical="center" wrapText="1"/>
    </xf>
    <xf numFmtId="1" fontId="44" fillId="0" borderId="19" xfId="42" applyNumberFormat="1" applyFont="1" applyBorder="1" applyAlignment="1">
      <alignment vertical="center" wrapText="1"/>
    </xf>
    <xf numFmtId="4" fontId="30" fillId="0" borderId="17" xfId="42" applyNumberFormat="1" applyFont="1" applyFill="1" applyBorder="1" applyAlignment="1">
      <alignment horizontal="right" vertical="center" wrapText="1"/>
    </xf>
    <xf numFmtId="1" fontId="44" fillId="0" borderId="20" xfId="42" applyNumberFormat="1" applyFont="1" applyBorder="1" applyAlignment="1">
      <alignment horizontal="center" vertical="center" wrapText="1"/>
    </xf>
    <xf numFmtId="4" fontId="31" fillId="0" borderId="19" xfId="42" applyNumberFormat="1" applyFont="1" applyBorder="1" applyAlignment="1">
      <alignment horizontal="right" vertical="center"/>
    </xf>
    <xf numFmtId="4" fontId="31" fillId="0" borderId="17" xfId="42" applyNumberFormat="1" applyFont="1" applyFill="1" applyBorder="1" applyAlignment="1">
      <alignment horizontal="right" vertical="center" wrapText="1"/>
    </xf>
    <xf numFmtId="1" fontId="31" fillId="0" borderId="17" xfId="42" applyNumberFormat="1" applyFont="1" applyBorder="1" applyAlignment="1">
      <alignment horizontal="center" vertical="center" wrapText="1"/>
    </xf>
    <xf numFmtId="4" fontId="31" fillId="0" borderId="19" xfId="42" applyNumberFormat="1" applyFont="1" applyBorder="1" applyAlignment="1">
      <alignment horizontal="left" vertical="center" wrapText="1"/>
    </xf>
    <xf numFmtId="4" fontId="44" fillId="0" borderId="19" xfId="42" applyNumberFormat="1" applyFont="1" applyBorder="1" applyAlignment="1">
      <alignment horizontal="right" vertical="center"/>
    </xf>
    <xf numFmtId="4" fontId="44" fillId="0" borderId="17" xfId="42" applyNumberFormat="1" applyFont="1" applyFill="1" applyBorder="1" applyAlignment="1">
      <alignment horizontal="right" vertical="center" wrapText="1"/>
    </xf>
    <xf numFmtId="4" fontId="44" fillId="0" borderId="19" xfId="42" applyNumberFormat="1" applyFont="1" applyBorder="1" applyAlignment="1">
      <alignment horizontal="left" vertical="center" wrapText="1"/>
    </xf>
    <xf numFmtId="4" fontId="44" fillId="0" borderId="17" xfId="42" applyNumberFormat="1" applyFont="1" applyBorder="1" applyAlignment="1">
      <alignment horizontal="right" vertical="center"/>
    </xf>
    <xf numFmtId="4" fontId="30" fillId="0" borderId="17" xfId="42" applyNumberFormat="1" applyFont="1" applyBorder="1" applyAlignment="1">
      <alignment horizontal="right" vertical="center"/>
    </xf>
    <xf numFmtId="1" fontId="44" fillId="0" borderId="19" xfId="42" applyNumberFormat="1" applyFont="1" applyBorder="1" applyAlignment="1">
      <alignment horizontal="center" vertical="center" wrapText="1"/>
    </xf>
    <xf numFmtId="4" fontId="31" fillId="0" borderId="17" xfId="42" applyNumberFormat="1" applyFont="1" applyBorder="1" applyAlignment="1">
      <alignment horizontal="right" vertical="center"/>
    </xf>
    <xf numFmtId="4" fontId="31" fillId="0" borderId="23" xfId="42" applyNumberFormat="1" applyFont="1" applyBorder="1" applyAlignment="1">
      <alignment horizontal="left" vertical="center" wrapText="1"/>
    </xf>
    <xf numFmtId="4" fontId="44" fillId="0" borderId="18" xfId="42" applyNumberFormat="1" applyFont="1" applyBorder="1" applyAlignment="1">
      <alignment horizontal="right" vertical="center"/>
    </xf>
    <xf numFmtId="4" fontId="31" fillId="0" borderId="18" xfId="42" applyNumberFormat="1" applyFont="1" applyBorder="1" applyAlignment="1">
      <alignment horizontal="right" vertical="center"/>
    </xf>
    <xf numFmtId="4" fontId="31" fillId="0" borderId="18" xfId="42" applyNumberFormat="1" applyFont="1" applyBorder="1" applyAlignment="1">
      <alignment horizontal="right" vertical="center" wrapText="1"/>
    </xf>
    <xf numFmtId="4" fontId="31" fillId="0" borderId="18" xfId="42" applyNumberFormat="1" applyFont="1" applyBorder="1" applyAlignment="1">
      <alignment horizontal="left" vertical="center" wrapText="1"/>
    </xf>
    <xf numFmtId="165" fontId="30" fillId="0" borderId="28" xfId="42" applyNumberFormat="1" applyFont="1" applyBorder="1" applyAlignment="1">
      <alignment horizontal="center" vertical="center" wrapText="1"/>
    </xf>
    <xf numFmtId="165" fontId="30" fillId="0" borderId="23" xfId="42" applyNumberFormat="1" applyFont="1" applyBorder="1" applyAlignment="1">
      <alignment horizontal="center" vertical="center" wrapText="1"/>
    </xf>
    <xf numFmtId="0" fontId="30" fillId="0" borderId="28" xfId="42" applyFont="1" applyBorder="1" applyAlignment="1">
      <alignment wrapText="1"/>
    </xf>
    <xf numFmtId="0" fontId="30" fillId="0" borderId="29" xfId="42" applyFont="1" applyBorder="1" applyAlignment="1">
      <alignment wrapText="1"/>
    </xf>
    <xf numFmtId="0" fontId="28" fillId="0" borderId="17" xfId="42" applyFont="1" applyBorder="1" applyAlignment="1">
      <alignment horizontal="center" vertical="center" wrapText="1"/>
    </xf>
    <xf numFmtId="0" fontId="28" fillId="0" borderId="19" xfId="42" applyFont="1" applyBorder="1" applyAlignment="1">
      <alignment horizontal="center" vertical="center" wrapText="1"/>
    </xf>
    <xf numFmtId="0" fontId="28" fillId="0" borderId="18" xfId="42" applyFont="1" applyBorder="1" applyAlignment="1">
      <alignment horizontal="center" vertical="center" wrapText="1"/>
    </xf>
    <xf numFmtId="0" fontId="38" fillId="0" borderId="0" xfId="42" applyFont="1" applyAlignment="1">
      <alignment horizontal="right" vertical="center"/>
    </xf>
    <xf numFmtId="0" fontId="25" fillId="0" borderId="0" xfId="42" applyBorder="1"/>
    <xf numFmtId="0" fontId="30" fillId="0" borderId="30" xfId="42" applyFont="1" applyFill="1" applyBorder="1" applyAlignment="1">
      <alignment horizontal="center" vertical="center"/>
    </xf>
    <xf numFmtId="2" fontId="0" fillId="37" borderId="0" xfId="0" applyNumberFormat="1" applyFill="1"/>
    <xf numFmtId="2" fontId="45" fillId="0" borderId="0" xfId="0" applyNumberFormat="1" applyFont="1"/>
    <xf numFmtId="2" fontId="46" fillId="0" borderId="0" xfId="0" applyNumberFormat="1" applyFont="1"/>
    <xf numFmtId="2" fontId="47" fillId="0" borderId="0" xfId="0" applyNumberFormat="1" applyFont="1"/>
    <xf numFmtId="2" fontId="48" fillId="0" borderId="0" xfId="0" applyNumberFormat="1" applyFont="1"/>
    <xf numFmtId="1" fontId="47" fillId="0" borderId="0" xfId="0" applyNumberFormat="1" applyFont="1"/>
    <xf numFmtId="1" fontId="45" fillId="0" borderId="0" xfId="0" applyNumberFormat="1" applyFont="1"/>
    <xf numFmtId="1" fontId="0" fillId="0" borderId="16" xfId="0" applyNumberFormat="1" applyBorder="1"/>
    <xf numFmtId="1" fontId="0" fillId="0" borderId="16" xfId="0" applyNumberFormat="1" applyBorder="1" applyAlignment="1">
      <alignment horizontal="center"/>
    </xf>
    <xf numFmtId="4" fontId="24" fillId="38" borderId="13" xfId="0" applyNumberFormat="1" applyFont="1" applyFill="1" applyBorder="1" applyAlignment="1">
      <alignment vertical="center" wrapText="1"/>
    </xf>
    <xf numFmtId="1" fontId="24" fillId="38" borderId="13" xfId="0" applyNumberFormat="1" applyFont="1" applyFill="1" applyBorder="1" applyAlignment="1">
      <alignment wrapText="1"/>
    </xf>
    <xf numFmtId="1" fontId="24" fillId="38" borderId="13" xfId="0" applyNumberFormat="1" applyFont="1" applyFill="1" applyBorder="1" applyAlignment="1">
      <alignment horizontal="center" vertical="center" wrapText="1"/>
    </xf>
    <xf numFmtId="1" fontId="23" fillId="0" borderId="13" xfId="0" applyNumberFormat="1" applyFont="1" applyBorder="1" applyAlignment="1">
      <alignment wrapText="1"/>
    </xf>
    <xf numFmtId="4" fontId="24" fillId="37" borderId="13" xfId="0" applyNumberFormat="1" applyFont="1" applyFill="1" applyBorder="1" applyAlignment="1">
      <alignment vertical="center" wrapText="1"/>
    </xf>
    <xf numFmtId="1" fontId="24" fillId="0" borderId="13" xfId="0" applyNumberFormat="1" applyFont="1" applyBorder="1" applyAlignment="1">
      <alignment wrapText="1"/>
    </xf>
    <xf numFmtId="0" fontId="29" fillId="37" borderId="39" xfId="0" applyFont="1" applyFill="1" applyBorder="1" applyAlignment="1" applyProtection="1">
      <alignment horizontal="center" vertical="center" wrapText="1"/>
    </xf>
    <xf numFmtId="0" fontId="29" fillId="0" borderId="39" xfId="0" applyFont="1" applyBorder="1" applyAlignment="1" applyProtection="1">
      <alignment horizontal="center" vertical="center" wrapText="1"/>
    </xf>
    <xf numFmtId="0" fontId="29" fillId="37" borderId="0" xfId="0" applyFont="1" applyFill="1" applyBorder="1" applyAlignment="1" applyProtection="1">
      <alignment horizontal="center" vertical="center" wrapText="1"/>
    </xf>
    <xf numFmtId="0" fontId="49" fillId="37" borderId="0" xfId="0" applyFont="1" applyFill="1" applyBorder="1" applyAlignment="1" applyProtection="1">
      <alignment horizontal="left" vertical="top" wrapText="1"/>
    </xf>
    <xf numFmtId="0" fontId="49" fillId="0" borderId="0" xfId="0" applyFont="1" applyBorder="1" applyAlignment="1" applyProtection="1">
      <alignment horizontal="left" vertical="top" wrapText="1"/>
    </xf>
    <xf numFmtId="0" fontId="29" fillId="0" borderId="0" xfId="0" applyFont="1" applyBorder="1" applyAlignment="1" applyProtection="1">
      <alignment horizontal="center" vertical="top" wrapText="1"/>
    </xf>
    <xf numFmtId="0" fontId="37" fillId="37" borderId="0" xfId="0" applyFont="1" applyFill="1" applyBorder="1" applyAlignment="1">
      <alignment horizontal="left" vertical="top" wrapText="1"/>
    </xf>
    <xf numFmtId="0" fontId="23" fillId="37" borderId="0" xfId="0" applyFont="1" applyFill="1"/>
    <xf numFmtId="0" fontId="23" fillId="0" borderId="0" xfId="0" applyFont="1"/>
    <xf numFmtId="0" fontId="23" fillId="0" borderId="0" xfId="0" applyFont="1" applyAlignment="1">
      <alignment horizontal="center"/>
    </xf>
    <xf numFmtId="1" fontId="24" fillId="38" borderId="13" xfId="0" applyNumberFormat="1" applyFont="1" applyFill="1" applyBorder="1" applyAlignment="1">
      <alignment vertical="center" wrapText="1"/>
    </xf>
    <xf numFmtId="1" fontId="24" fillId="0" borderId="13" xfId="0" applyNumberFormat="1" applyFont="1" applyFill="1" applyBorder="1" applyAlignment="1">
      <alignment horizontal="center" vertical="center" wrapText="1"/>
    </xf>
    <xf numFmtId="1" fontId="23" fillId="0" borderId="16" xfId="0" applyNumberFormat="1" applyFont="1" applyFill="1" applyBorder="1" applyAlignment="1">
      <alignment horizontal="center" vertical="center" wrapText="1"/>
    </xf>
    <xf numFmtId="1" fontId="24" fillId="0" borderId="16" xfId="0" applyNumberFormat="1" applyFont="1" applyFill="1" applyBorder="1" applyAlignment="1">
      <alignment horizontal="center" vertical="center" wrapText="1"/>
    </xf>
    <xf numFmtId="165" fontId="24" fillId="38" borderId="13" xfId="0" applyNumberFormat="1" applyFont="1" applyFill="1" applyBorder="1" applyAlignment="1">
      <alignment vertical="center" wrapText="1"/>
    </xf>
    <xf numFmtId="2" fontId="24" fillId="0" borderId="13" xfId="0" applyNumberFormat="1" applyFont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166" fontId="24" fillId="38" borderId="13" xfId="0" applyNumberFormat="1" applyFont="1" applyFill="1" applyBorder="1" applyAlignment="1">
      <alignment vertical="center" wrapText="1"/>
    </xf>
    <xf numFmtId="166" fontId="23" fillId="0" borderId="13" xfId="0" applyNumberFormat="1" applyFont="1" applyBorder="1" applyAlignment="1">
      <alignment vertical="center" wrapText="1"/>
    </xf>
    <xf numFmtId="166" fontId="24" fillId="0" borderId="13" xfId="0" applyNumberFormat="1" applyFont="1" applyBorder="1" applyAlignment="1">
      <alignment vertical="center" wrapText="1"/>
    </xf>
    <xf numFmtId="4" fontId="26" fillId="0" borderId="0" xfId="42" applyNumberFormat="1" applyFont="1" applyFill="1" applyAlignment="1">
      <alignment horizontal="center" wrapText="1"/>
    </xf>
    <xf numFmtId="0" fontId="19" fillId="33" borderId="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>
      <alignment horizontal="center" vertical="center" wrapText="1"/>
    </xf>
    <xf numFmtId="2" fontId="20" fillId="0" borderId="11" xfId="0" applyNumberFormat="1" applyFont="1" applyFill="1" applyBorder="1" applyAlignment="1">
      <alignment horizontal="center" vertical="center" wrapText="1"/>
    </xf>
    <xf numFmtId="4" fontId="26" fillId="0" borderId="0" xfId="42" applyNumberFormat="1" applyFont="1" applyFill="1" applyAlignment="1">
      <alignment horizontal="left" wrapText="1"/>
    </xf>
    <xf numFmtId="0" fontId="31" fillId="35" borderId="0" xfId="0" applyFont="1" applyFill="1" applyBorder="1" applyAlignment="1">
      <alignment horizontal="left" vertical="top" wrapText="1"/>
    </xf>
    <xf numFmtId="0" fontId="26" fillId="35" borderId="0" xfId="43" applyFont="1" applyFill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0" fillId="35" borderId="15" xfId="43" applyFont="1" applyFill="1" applyBorder="1" applyAlignment="1">
      <alignment horizontal="center" vertical="center" wrapText="1"/>
    </xf>
    <xf numFmtId="0" fontId="20" fillId="35" borderId="14" xfId="43" applyFont="1" applyFill="1" applyBorder="1" applyAlignment="1">
      <alignment horizontal="center" vertical="center" wrapText="1"/>
    </xf>
    <xf numFmtId="2" fontId="28" fillId="35" borderId="0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29" fillId="36" borderId="13" xfId="0" applyFont="1" applyFill="1" applyBorder="1" applyAlignment="1">
      <alignment horizontal="center" vertical="center" wrapText="1"/>
    </xf>
    <xf numFmtId="0" fontId="31" fillId="35" borderId="0" xfId="44" applyFont="1" applyFill="1" applyBorder="1" applyAlignment="1">
      <alignment horizontal="left" vertical="top" wrapText="1"/>
    </xf>
    <xf numFmtId="0" fontId="37" fillId="0" borderId="0" xfId="44" applyFont="1" applyBorder="1" applyAlignment="1">
      <alignment horizontal="center" vertical="center" wrapText="1"/>
    </xf>
    <xf numFmtId="0" fontId="37" fillId="0" borderId="13" xfId="44" applyFont="1" applyBorder="1" applyAlignment="1">
      <alignment horizontal="center" vertical="center" wrapText="1"/>
    </xf>
    <xf numFmtId="165" fontId="37" fillId="0" borderId="13" xfId="44" applyNumberFormat="1" applyFont="1" applyBorder="1" applyAlignment="1">
      <alignment horizontal="center" vertical="center" wrapText="1"/>
    </xf>
    <xf numFmtId="0" fontId="28" fillId="35" borderId="0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wrapText="1"/>
    </xf>
    <xf numFmtId="0" fontId="28" fillId="0" borderId="38" xfId="42" applyFont="1" applyBorder="1" applyAlignment="1">
      <alignment horizontal="center" vertical="center" wrapText="1"/>
    </xf>
    <xf numFmtId="0" fontId="28" fillId="0" borderId="37" xfId="42" applyFont="1" applyBorder="1" applyAlignment="1">
      <alignment horizontal="center" vertical="center" wrapText="1"/>
    </xf>
    <xf numFmtId="0" fontId="28" fillId="0" borderId="33" xfId="42" applyFont="1" applyBorder="1" applyAlignment="1">
      <alignment horizontal="center" vertical="center" wrapText="1"/>
    </xf>
    <xf numFmtId="0" fontId="28" fillId="0" borderId="32" xfId="42" applyFont="1" applyBorder="1" applyAlignment="1">
      <alignment horizontal="center" vertical="center" wrapText="1"/>
    </xf>
    <xf numFmtId="0" fontId="28" fillId="0" borderId="35" xfId="42" applyFont="1" applyBorder="1" applyAlignment="1">
      <alignment horizontal="center" vertical="center" wrapText="1"/>
    </xf>
    <xf numFmtId="0" fontId="28" fillId="0" borderId="34" xfId="42" applyFont="1" applyBorder="1" applyAlignment="1">
      <alignment horizontal="center" vertical="center" wrapText="1"/>
    </xf>
    <xf numFmtId="0" fontId="28" fillId="0" borderId="30" xfId="42" applyFont="1" applyBorder="1" applyAlignment="1">
      <alignment horizontal="center" vertical="center" wrapText="1"/>
    </xf>
    <xf numFmtId="0" fontId="28" fillId="0" borderId="17" xfId="42" applyFont="1" applyBorder="1" applyAlignment="1">
      <alignment horizontal="center" vertical="center" wrapText="1"/>
    </xf>
    <xf numFmtId="0" fontId="28" fillId="0" borderId="36" xfId="42" applyFont="1" applyBorder="1" applyAlignment="1">
      <alignment horizontal="center" vertical="center" wrapText="1"/>
    </xf>
    <xf numFmtId="0" fontId="28" fillId="0" borderId="31" xfId="42" applyFont="1" applyBorder="1" applyAlignment="1">
      <alignment horizontal="center" vertical="center" wrapText="1"/>
    </xf>
    <xf numFmtId="0" fontId="37" fillId="0" borderId="27" xfId="42" applyFont="1" applyBorder="1" applyAlignment="1">
      <alignment horizontal="center" vertical="center" wrapText="1"/>
    </xf>
    <xf numFmtId="0" fontId="37" fillId="0" borderId="26" xfId="42" applyFont="1" applyBorder="1" applyAlignment="1">
      <alignment horizontal="center" vertical="center" wrapText="1"/>
    </xf>
    <xf numFmtId="0" fontId="37" fillId="0" borderId="25" xfId="42" applyFont="1" applyBorder="1" applyAlignment="1">
      <alignment horizontal="center" vertical="center" wrapText="1"/>
    </xf>
    <xf numFmtId="0" fontId="37" fillId="0" borderId="24" xfId="42" applyFont="1" applyBorder="1" applyAlignment="1">
      <alignment horizontal="center" vertical="center" wrapText="1"/>
    </xf>
    <xf numFmtId="4" fontId="37" fillId="0" borderId="22" xfId="42" applyNumberFormat="1" applyFont="1" applyBorder="1" applyAlignment="1">
      <alignment horizontal="center" vertical="center" wrapText="1"/>
    </xf>
    <xf numFmtId="4" fontId="37" fillId="0" borderId="21" xfId="42" applyNumberFormat="1" applyFont="1" applyBorder="1" applyAlignment="1">
      <alignment horizontal="center" vertical="center" wrapText="1"/>
    </xf>
    <xf numFmtId="4" fontId="37" fillId="0" borderId="20" xfId="42" applyNumberFormat="1" applyFont="1" applyBorder="1" applyAlignment="1">
      <alignment horizontal="center" vertical="center" wrapText="1"/>
    </xf>
    <xf numFmtId="4" fontId="26" fillId="0" borderId="0" xfId="42" applyNumberFormat="1" applyFont="1" applyFill="1" applyAlignment="1">
      <alignment horizontal="center"/>
    </xf>
    <xf numFmtId="4" fontId="26" fillId="0" borderId="0" xfId="42" applyNumberFormat="1" applyFont="1" applyFill="1" applyAlignment="1">
      <alignment horizontal="right" wrapText="1"/>
    </xf>
    <xf numFmtId="0" fontId="31" fillId="0" borderId="0" xfId="42" applyFont="1" applyAlignment="1">
      <alignment horizontal="center" vertical="center"/>
    </xf>
    <xf numFmtId="0" fontId="31" fillId="35" borderId="0" xfId="42" applyFont="1" applyFill="1" applyBorder="1" applyAlignment="1">
      <alignment horizontal="left" vertical="top" wrapText="1"/>
    </xf>
    <xf numFmtId="0" fontId="26" fillId="0" borderId="0" xfId="42" applyFont="1" applyAlignment="1">
      <alignment horizontal="center" vertical="center"/>
    </xf>
    <xf numFmtId="2" fontId="28" fillId="0" borderId="29" xfId="42" applyNumberFormat="1" applyFont="1" applyBorder="1" applyAlignment="1">
      <alignment horizontal="center" vertical="center" wrapText="1"/>
    </xf>
    <xf numFmtId="2" fontId="25" fillId="0" borderId="23" xfId="42" applyNumberFormat="1" applyBorder="1" applyAlignment="1">
      <alignment horizontal="center" vertical="center" wrapText="1"/>
    </xf>
    <xf numFmtId="2" fontId="25" fillId="0" borderId="18" xfId="42" applyNumberFormat="1" applyBorder="1" applyAlignment="1">
      <alignment horizontal="center" vertical="center" wrapText="1"/>
    </xf>
    <xf numFmtId="2" fontId="28" fillId="0" borderId="23" xfId="42" applyNumberFormat="1" applyFont="1" applyBorder="1" applyAlignment="1">
      <alignment horizontal="center" vertical="center" wrapText="1"/>
    </xf>
    <xf numFmtId="2" fontId="28" fillId="0" borderId="18" xfId="42" applyNumberFormat="1" applyFont="1" applyBorder="1" applyAlignment="1">
      <alignment horizontal="center" vertical="center" wrapText="1"/>
    </xf>
    <xf numFmtId="0" fontId="29" fillId="37" borderId="39" xfId="0" applyFont="1" applyFill="1" applyBorder="1" applyAlignment="1" applyProtection="1">
      <alignment horizontal="center" vertical="center" wrapText="1"/>
    </xf>
    <xf numFmtId="0" fontId="29" fillId="37" borderId="40" xfId="0" applyFont="1" applyFill="1" applyBorder="1" applyAlignment="1" applyProtection="1">
      <alignment horizontal="center" vertical="center" wrapText="1"/>
    </xf>
    <xf numFmtId="1" fontId="45" fillId="0" borderId="0" xfId="0" applyNumberFormat="1" applyFont="1" applyAlignment="1">
      <alignment horizontal="left" wrapText="1"/>
    </xf>
    <xf numFmtId="0" fontId="37" fillId="37" borderId="0" xfId="0" applyFont="1" applyFill="1" applyAlignment="1">
      <alignment horizontal="center"/>
    </xf>
    <xf numFmtId="0" fontId="37" fillId="37" borderId="0" xfId="0" applyFont="1" applyFill="1" applyBorder="1" applyAlignment="1">
      <alignment horizontal="left" vertical="top" wrapText="1"/>
    </xf>
    <xf numFmtId="0" fontId="26" fillId="0" borderId="0" xfId="0" applyFont="1" applyBorder="1" applyAlignment="1">
      <alignment horizontal="center" wrapText="1"/>
    </xf>
    <xf numFmtId="0" fontId="29" fillId="0" borderId="41" xfId="0" applyFont="1" applyBorder="1" applyAlignment="1" applyProtection="1">
      <alignment horizontal="center" vertical="center" wrapText="1"/>
    </xf>
    <xf numFmtId="0" fontId="29" fillId="37" borderId="41" xfId="0" applyFont="1" applyFill="1" applyBorder="1" applyAlignment="1" applyProtection="1">
      <alignment horizontal="center" vertical="center" wrapText="1"/>
    </xf>
    <xf numFmtId="1" fontId="24" fillId="0" borderId="13" xfId="0" applyNumberFormat="1" applyFont="1" applyBorder="1" applyAlignment="1">
      <alignment horizontal="center" vertical="center" wrapText="1"/>
    </xf>
    <xf numFmtId="1" fontId="24" fillId="0" borderId="0" xfId="0" applyNumberFormat="1" applyFont="1" applyFill="1" applyBorder="1" applyAlignment="1">
      <alignment horizontal="center" vertical="center" wrapText="1"/>
    </xf>
    <xf numFmtId="1" fontId="24" fillId="0" borderId="15" xfId="0" applyNumberFormat="1" applyFont="1" applyFill="1" applyBorder="1" applyAlignment="1">
      <alignment horizontal="center" vertical="center" wrapText="1"/>
    </xf>
    <xf numFmtId="1" fontId="24" fillId="0" borderId="14" xfId="0" applyNumberFormat="1" applyFont="1" applyFill="1" applyBorder="1" applyAlignment="1">
      <alignment horizontal="center" vertical="center" wrapText="1"/>
    </xf>
    <xf numFmtId="0" fontId="30" fillId="0" borderId="42" xfId="0" applyFont="1" applyBorder="1" applyAlignment="1">
      <alignment horizontal="left" vertical="top" wrapText="1"/>
    </xf>
    <xf numFmtId="1" fontId="47" fillId="0" borderId="0" xfId="0" applyNumberFormat="1" applyFont="1" applyAlignment="1">
      <alignment horizontal="center" vertical="center" wrapText="1"/>
    </xf>
    <xf numFmtId="0" fontId="51" fillId="0" borderId="0" xfId="0" applyFont="1" applyAlignment="1">
      <alignment horizontal="center"/>
    </xf>
    <xf numFmtId="1" fontId="24" fillId="0" borderId="0" xfId="0" applyNumberFormat="1" applyFont="1" applyAlignment="1">
      <alignment horizontal="center" vertical="center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3" xfId="42"/>
    <cellStyle name="Обычный_Додатки І кв 2012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7"/>
  <sheetViews>
    <sheetView view="pageBreakPreview" topLeftCell="A85" zoomScale="60" zoomScaleNormal="100" workbookViewId="0">
      <selection activeCell="B116" sqref="B116"/>
    </sheetView>
  </sheetViews>
  <sheetFormatPr defaultRowHeight="15" x14ac:dyDescent="0.25"/>
  <cols>
    <col min="1" max="1" width="20" style="10" customWidth="1"/>
    <col min="2" max="2" width="70.7109375" style="1" customWidth="1"/>
    <col min="3" max="3" width="23.42578125" style="2" customWidth="1"/>
    <col min="4" max="4" width="22" style="2" customWidth="1"/>
    <col min="5" max="5" width="23.5703125" style="2" customWidth="1"/>
  </cols>
  <sheetData>
    <row r="1" spans="1:5" s="6" customFormat="1" ht="18.75" x14ac:dyDescent="0.25">
      <c r="A1" s="3"/>
      <c r="B1" s="4"/>
      <c r="C1" s="4"/>
      <c r="D1" s="5" t="s">
        <v>89</v>
      </c>
      <c r="E1" s="5"/>
    </row>
    <row r="2" spans="1:5" s="6" customFormat="1" ht="31.5" customHeight="1" x14ac:dyDescent="0.25">
      <c r="A2" s="3"/>
      <c r="B2" s="4"/>
      <c r="C2" s="4"/>
      <c r="D2" s="143" t="s">
        <v>96</v>
      </c>
      <c r="E2" s="143"/>
    </row>
    <row r="3" spans="1:5" s="6" customFormat="1" ht="47.25" customHeight="1" x14ac:dyDescent="0.3">
      <c r="A3" s="144" t="s">
        <v>97</v>
      </c>
      <c r="B3" s="144"/>
      <c r="C3" s="144"/>
      <c r="D3" s="144"/>
      <c r="E3" s="144"/>
    </row>
    <row r="4" spans="1:5" s="6" customFormat="1" ht="18.75" x14ac:dyDescent="0.25">
      <c r="A4" s="3"/>
      <c r="B4" s="4"/>
      <c r="C4" s="4"/>
      <c r="D4" s="4"/>
      <c r="E4" s="3" t="s">
        <v>90</v>
      </c>
    </row>
    <row r="5" spans="1:5" s="6" customFormat="1" ht="21.75" customHeight="1" x14ac:dyDescent="0.25">
      <c r="A5" s="145" t="s">
        <v>91</v>
      </c>
      <c r="B5" s="145" t="s">
        <v>92</v>
      </c>
      <c r="C5" s="145" t="s">
        <v>98</v>
      </c>
      <c r="D5" s="145" t="s">
        <v>93</v>
      </c>
      <c r="E5" s="147" t="s">
        <v>94</v>
      </c>
    </row>
    <row r="6" spans="1:5" s="6" customFormat="1" ht="61.5" customHeight="1" x14ac:dyDescent="0.25">
      <c r="A6" s="146"/>
      <c r="B6" s="146"/>
      <c r="C6" s="146"/>
      <c r="D6" s="146"/>
      <c r="E6" s="148"/>
    </row>
    <row r="7" spans="1:5" s="6" customFormat="1" ht="18.75" x14ac:dyDescent="0.25">
      <c r="A7" s="7" t="s">
        <v>95</v>
      </c>
      <c r="B7" s="7">
        <v>2</v>
      </c>
      <c r="C7" s="7">
        <v>3</v>
      </c>
      <c r="D7" s="8">
        <v>4</v>
      </c>
      <c r="E7" s="8">
        <v>5</v>
      </c>
    </row>
    <row r="8" spans="1:5" ht="18.75" x14ac:dyDescent="0.25">
      <c r="A8" s="18" t="s">
        <v>0</v>
      </c>
      <c r="B8" s="19" t="s">
        <v>99</v>
      </c>
      <c r="C8" s="20">
        <v>5221113251.3199997</v>
      </c>
      <c r="D8" s="20">
        <v>5310204338.3100004</v>
      </c>
      <c r="E8" s="21">
        <f>D8/C8*100</f>
        <v>101.70636189451506</v>
      </c>
    </row>
    <row r="9" spans="1:5" ht="37.5" x14ac:dyDescent="0.25">
      <c r="A9" s="14" t="s">
        <v>1</v>
      </c>
      <c r="B9" s="15" t="s">
        <v>100</v>
      </c>
      <c r="C9" s="16">
        <v>5127510751.3199997</v>
      </c>
      <c r="D9" s="16">
        <v>5216672646.6099997</v>
      </c>
      <c r="E9" s="17">
        <f t="shared" ref="E9:E70" si="0">D9/C9*100</f>
        <v>101.73889241026059</v>
      </c>
    </row>
    <row r="10" spans="1:5" ht="18.75" x14ac:dyDescent="0.25">
      <c r="A10" s="14" t="s">
        <v>2</v>
      </c>
      <c r="B10" s="15" t="s">
        <v>101</v>
      </c>
      <c r="C10" s="16">
        <v>4068391945.3200002</v>
      </c>
      <c r="D10" s="16">
        <v>4111879982.5900002</v>
      </c>
      <c r="E10" s="17">
        <f t="shared" si="0"/>
        <v>101.06892447567708</v>
      </c>
    </row>
    <row r="11" spans="1:5" ht="56.25" x14ac:dyDescent="0.25">
      <c r="A11" s="11" t="s">
        <v>3</v>
      </c>
      <c r="B11" s="9" t="s">
        <v>102</v>
      </c>
      <c r="C11" s="12">
        <v>3561444685.3200002</v>
      </c>
      <c r="D11" s="12">
        <v>3612575016.9299998</v>
      </c>
      <c r="E11" s="13">
        <f t="shared" si="0"/>
        <v>101.43566266298491</v>
      </c>
    </row>
    <row r="12" spans="1:5" ht="93.75" x14ac:dyDescent="0.25">
      <c r="A12" s="11" t="s">
        <v>4</v>
      </c>
      <c r="B12" s="9" t="s">
        <v>103</v>
      </c>
      <c r="C12" s="12">
        <v>0</v>
      </c>
      <c r="D12" s="12">
        <v>-5026.97</v>
      </c>
      <c r="E12" s="13"/>
    </row>
    <row r="13" spans="1:5" ht="56.25" x14ac:dyDescent="0.25">
      <c r="A13" s="11" t="s">
        <v>5</v>
      </c>
      <c r="B13" s="9" t="s">
        <v>104</v>
      </c>
      <c r="C13" s="12">
        <v>307604395</v>
      </c>
      <c r="D13" s="12">
        <v>301558133.20999998</v>
      </c>
      <c r="E13" s="13">
        <f t="shared" si="0"/>
        <v>98.034403315336235</v>
      </c>
    </row>
    <row r="14" spans="1:5" ht="56.25" x14ac:dyDescent="0.25">
      <c r="A14" s="11" t="s">
        <v>6</v>
      </c>
      <c r="B14" s="9" t="s">
        <v>105</v>
      </c>
      <c r="C14" s="12">
        <v>185146065</v>
      </c>
      <c r="D14" s="12">
        <v>180030510.75</v>
      </c>
      <c r="E14" s="13">
        <f t="shared" si="0"/>
        <v>97.237017027610065</v>
      </c>
    </row>
    <row r="15" spans="1:5" ht="37.5" x14ac:dyDescent="0.25">
      <c r="A15" s="11" t="s">
        <v>7</v>
      </c>
      <c r="B15" s="9" t="s">
        <v>106</v>
      </c>
      <c r="C15" s="12">
        <v>9875000</v>
      </c>
      <c r="D15" s="12">
        <v>12196937.58</v>
      </c>
      <c r="E15" s="13">
        <f t="shared" si="0"/>
        <v>123.51329194936709</v>
      </c>
    </row>
    <row r="16" spans="1:5" ht="56.25" x14ac:dyDescent="0.25">
      <c r="A16" s="11" t="s">
        <v>8</v>
      </c>
      <c r="B16" s="9" t="s">
        <v>107</v>
      </c>
      <c r="C16" s="12">
        <v>4180000</v>
      </c>
      <c r="D16" s="12">
        <v>5366911.09</v>
      </c>
      <c r="E16" s="13">
        <f t="shared" si="0"/>
        <v>128.39500215311003</v>
      </c>
    </row>
    <row r="17" spans="1:5" ht="56.25" x14ac:dyDescent="0.25">
      <c r="A17" s="11" t="s">
        <v>9</v>
      </c>
      <c r="B17" s="9" t="s">
        <v>108</v>
      </c>
      <c r="C17" s="12">
        <v>141800</v>
      </c>
      <c r="D17" s="12">
        <v>157500</v>
      </c>
      <c r="E17" s="13">
        <f t="shared" si="0"/>
        <v>111.07193229901269</v>
      </c>
    </row>
    <row r="18" spans="1:5" ht="18.75" x14ac:dyDescent="0.25">
      <c r="A18" s="14" t="s">
        <v>10</v>
      </c>
      <c r="B18" s="15" t="s">
        <v>109</v>
      </c>
      <c r="C18" s="16">
        <v>1059118806</v>
      </c>
      <c r="D18" s="16">
        <v>1104792664.02</v>
      </c>
      <c r="E18" s="17">
        <f t="shared" si="0"/>
        <v>104.31243952626028</v>
      </c>
    </row>
    <row r="19" spans="1:5" ht="37.5" x14ac:dyDescent="0.25">
      <c r="A19" s="11" t="s">
        <v>11</v>
      </c>
      <c r="B19" s="9" t="s">
        <v>110</v>
      </c>
      <c r="C19" s="12">
        <v>614000</v>
      </c>
      <c r="D19" s="12">
        <v>680020.49</v>
      </c>
      <c r="E19" s="13">
        <f t="shared" si="0"/>
        <v>110.75252280130292</v>
      </c>
    </row>
    <row r="20" spans="1:5" ht="37.5" x14ac:dyDescent="0.25">
      <c r="A20" s="11" t="s">
        <v>12</v>
      </c>
      <c r="B20" s="9" t="s">
        <v>111</v>
      </c>
      <c r="C20" s="12">
        <v>262623000</v>
      </c>
      <c r="D20" s="12">
        <v>277982513.5</v>
      </c>
      <c r="E20" s="13">
        <f t="shared" si="0"/>
        <v>105.84850279678474</v>
      </c>
    </row>
    <row r="21" spans="1:5" ht="18.75" x14ac:dyDescent="0.25">
      <c r="A21" s="11" t="s">
        <v>13</v>
      </c>
      <c r="B21" s="9" t="s">
        <v>112</v>
      </c>
      <c r="C21" s="12">
        <v>76500000</v>
      </c>
      <c r="D21" s="12">
        <v>84078531.200000003</v>
      </c>
      <c r="E21" s="13">
        <f t="shared" si="0"/>
        <v>109.90657673202615</v>
      </c>
    </row>
    <row r="22" spans="1:5" ht="56.25" x14ac:dyDescent="0.25">
      <c r="A22" s="11" t="s">
        <v>14</v>
      </c>
      <c r="B22" s="9" t="s">
        <v>113</v>
      </c>
      <c r="C22" s="12">
        <v>4990000</v>
      </c>
      <c r="D22" s="12">
        <v>4991546.46</v>
      </c>
      <c r="E22" s="13">
        <f t="shared" si="0"/>
        <v>100.03099118236474</v>
      </c>
    </row>
    <row r="23" spans="1:5" ht="37.5" x14ac:dyDescent="0.25">
      <c r="A23" s="11" t="s">
        <v>15</v>
      </c>
      <c r="B23" s="9" t="s">
        <v>114</v>
      </c>
      <c r="C23" s="12">
        <v>694561060</v>
      </c>
      <c r="D23" s="12">
        <v>715956504.07000005</v>
      </c>
      <c r="E23" s="13">
        <f t="shared" si="0"/>
        <v>103.08042666112034</v>
      </c>
    </row>
    <row r="24" spans="1:5" ht="56.25" x14ac:dyDescent="0.25">
      <c r="A24" s="11" t="s">
        <v>16</v>
      </c>
      <c r="B24" s="9" t="s">
        <v>115</v>
      </c>
      <c r="C24" s="12">
        <v>1054000</v>
      </c>
      <c r="D24" s="12">
        <v>1054794.32</v>
      </c>
      <c r="E24" s="13">
        <f t="shared" si="0"/>
        <v>100.07536242884252</v>
      </c>
    </row>
    <row r="25" spans="1:5" ht="75" x14ac:dyDescent="0.25">
      <c r="A25" s="11" t="s">
        <v>17</v>
      </c>
      <c r="B25" s="9" t="s">
        <v>116</v>
      </c>
      <c r="C25" s="12">
        <v>2316000</v>
      </c>
      <c r="D25" s="12">
        <v>2522779.83</v>
      </c>
      <c r="E25" s="13">
        <f t="shared" si="0"/>
        <v>108.92831735751297</v>
      </c>
    </row>
    <row r="26" spans="1:5" ht="56.25" x14ac:dyDescent="0.25">
      <c r="A26" s="11" t="s">
        <v>18</v>
      </c>
      <c r="B26" s="9" t="s">
        <v>117</v>
      </c>
      <c r="C26" s="12">
        <v>15633746</v>
      </c>
      <c r="D26" s="12">
        <v>16596986</v>
      </c>
      <c r="E26" s="13">
        <f t="shared" si="0"/>
        <v>106.16128725642594</v>
      </c>
    </row>
    <row r="27" spans="1:5" ht="37.5" x14ac:dyDescent="0.25">
      <c r="A27" s="11" t="s">
        <v>19</v>
      </c>
      <c r="B27" s="9" t="s">
        <v>118</v>
      </c>
      <c r="C27" s="12">
        <v>827000</v>
      </c>
      <c r="D27" s="12">
        <v>928988.15</v>
      </c>
      <c r="E27" s="13">
        <f t="shared" si="0"/>
        <v>112.33230350665056</v>
      </c>
    </row>
    <row r="28" spans="1:5" ht="37.5" x14ac:dyDescent="0.25">
      <c r="A28" s="14" t="s">
        <v>20</v>
      </c>
      <c r="B28" s="15" t="s">
        <v>119</v>
      </c>
      <c r="C28" s="16">
        <v>93602500</v>
      </c>
      <c r="D28" s="16">
        <v>93531691.700000003</v>
      </c>
      <c r="E28" s="17">
        <f t="shared" si="0"/>
        <v>99.924352127347021</v>
      </c>
    </row>
    <row r="29" spans="1:5" ht="18.75" x14ac:dyDescent="0.25">
      <c r="A29" s="14" t="s">
        <v>21</v>
      </c>
      <c r="B29" s="15" t="s">
        <v>120</v>
      </c>
      <c r="C29" s="16">
        <v>64148000</v>
      </c>
      <c r="D29" s="16">
        <v>63923988.539999999</v>
      </c>
      <c r="E29" s="17">
        <f t="shared" si="0"/>
        <v>99.650789642701255</v>
      </c>
    </row>
    <row r="30" spans="1:5" ht="56.25" x14ac:dyDescent="0.25">
      <c r="A30" s="11" t="s">
        <v>22</v>
      </c>
      <c r="B30" s="9" t="s">
        <v>121</v>
      </c>
      <c r="C30" s="12">
        <v>47120000</v>
      </c>
      <c r="D30" s="12">
        <v>47596693.020000003</v>
      </c>
      <c r="E30" s="13">
        <f t="shared" si="0"/>
        <v>101.01165751273345</v>
      </c>
    </row>
    <row r="31" spans="1:5" ht="37.5" x14ac:dyDescent="0.25">
      <c r="A31" s="11" t="s">
        <v>23</v>
      </c>
      <c r="B31" s="9" t="s">
        <v>122</v>
      </c>
      <c r="C31" s="12">
        <v>11788000</v>
      </c>
      <c r="D31" s="12">
        <v>11008117.01</v>
      </c>
      <c r="E31" s="13">
        <f t="shared" si="0"/>
        <v>93.384094078724118</v>
      </c>
    </row>
    <row r="32" spans="1:5" ht="56.25" x14ac:dyDescent="0.25">
      <c r="A32" s="11" t="s">
        <v>24</v>
      </c>
      <c r="B32" s="9" t="s">
        <v>123</v>
      </c>
      <c r="C32" s="12">
        <v>5170000</v>
      </c>
      <c r="D32" s="12">
        <v>5251445.7300000004</v>
      </c>
      <c r="E32" s="13">
        <f t="shared" si="0"/>
        <v>101.57535261121858</v>
      </c>
    </row>
    <row r="33" spans="1:5" ht="75" x14ac:dyDescent="0.25">
      <c r="A33" s="11" t="s">
        <v>25</v>
      </c>
      <c r="B33" s="9" t="s">
        <v>124</v>
      </c>
      <c r="C33" s="12">
        <v>70000</v>
      </c>
      <c r="D33" s="12">
        <v>67732.78</v>
      </c>
      <c r="E33" s="13">
        <f t="shared" si="0"/>
        <v>96.761114285714285</v>
      </c>
    </row>
    <row r="34" spans="1:5" ht="37.5" x14ac:dyDescent="0.25">
      <c r="A34" s="14" t="s">
        <v>26</v>
      </c>
      <c r="B34" s="15" t="s">
        <v>27</v>
      </c>
      <c r="C34" s="16">
        <v>25274500</v>
      </c>
      <c r="D34" s="16">
        <v>25709644.120000001</v>
      </c>
      <c r="E34" s="17">
        <f t="shared" si="0"/>
        <v>101.72167251577677</v>
      </c>
    </row>
    <row r="35" spans="1:5" ht="75" x14ac:dyDescent="0.25">
      <c r="A35" s="11" t="s">
        <v>28</v>
      </c>
      <c r="B35" s="9" t="s">
        <v>125</v>
      </c>
      <c r="C35" s="12">
        <v>25274500</v>
      </c>
      <c r="D35" s="12">
        <v>25709644.120000001</v>
      </c>
      <c r="E35" s="13">
        <f t="shared" si="0"/>
        <v>101.72167251577677</v>
      </c>
    </row>
    <row r="36" spans="1:5" ht="37.5" x14ac:dyDescent="0.25">
      <c r="A36" s="14" t="s">
        <v>29</v>
      </c>
      <c r="B36" s="15" t="s">
        <v>126</v>
      </c>
      <c r="C36" s="16">
        <v>4180000</v>
      </c>
      <c r="D36" s="16">
        <v>3898059.04</v>
      </c>
      <c r="E36" s="17">
        <f t="shared" si="0"/>
        <v>93.255000956937792</v>
      </c>
    </row>
    <row r="37" spans="1:5" ht="18.75" x14ac:dyDescent="0.25">
      <c r="A37" s="11" t="s">
        <v>30</v>
      </c>
      <c r="B37" s="9" t="s">
        <v>127</v>
      </c>
      <c r="C37" s="12">
        <v>4180000</v>
      </c>
      <c r="D37" s="12">
        <v>3898059.04</v>
      </c>
      <c r="E37" s="13">
        <f t="shared" si="0"/>
        <v>93.255000956937792</v>
      </c>
    </row>
    <row r="38" spans="1:5" ht="18.75" x14ac:dyDescent="0.25">
      <c r="A38" s="18" t="s">
        <v>31</v>
      </c>
      <c r="B38" s="19" t="s">
        <v>128</v>
      </c>
      <c r="C38" s="20">
        <v>101182105</v>
      </c>
      <c r="D38" s="20">
        <v>118849412.52</v>
      </c>
      <c r="E38" s="21">
        <f t="shared" si="0"/>
        <v>117.46090133230574</v>
      </c>
    </row>
    <row r="39" spans="1:5" ht="18.75" x14ac:dyDescent="0.25">
      <c r="A39" s="14" t="s">
        <v>32</v>
      </c>
      <c r="B39" s="15" t="s">
        <v>129</v>
      </c>
      <c r="C39" s="16">
        <v>444400</v>
      </c>
      <c r="D39" s="16">
        <v>428192.22</v>
      </c>
      <c r="E39" s="17">
        <f t="shared" si="0"/>
        <v>96.352884788478846</v>
      </c>
    </row>
    <row r="40" spans="1:5" ht="112.5" x14ac:dyDescent="0.25">
      <c r="A40" s="14" t="s">
        <v>33</v>
      </c>
      <c r="B40" s="15" t="s">
        <v>170</v>
      </c>
      <c r="C40" s="16">
        <v>148400</v>
      </c>
      <c r="D40" s="16">
        <v>148419.34</v>
      </c>
      <c r="E40" s="17">
        <f t="shared" si="0"/>
        <v>100.01303234501347</v>
      </c>
    </row>
    <row r="41" spans="1:5" ht="56.25" x14ac:dyDescent="0.25">
      <c r="A41" s="11" t="s">
        <v>34</v>
      </c>
      <c r="B41" s="9" t="s">
        <v>130</v>
      </c>
      <c r="C41" s="12">
        <v>148400</v>
      </c>
      <c r="D41" s="12">
        <v>148419.34</v>
      </c>
      <c r="E41" s="13">
        <f t="shared" si="0"/>
        <v>100.01303234501347</v>
      </c>
    </row>
    <row r="42" spans="1:5" ht="18.75" x14ac:dyDescent="0.25">
      <c r="A42" s="14" t="s">
        <v>35</v>
      </c>
      <c r="B42" s="15" t="s">
        <v>171</v>
      </c>
      <c r="C42" s="16">
        <v>296000</v>
      </c>
      <c r="D42" s="16">
        <v>279772.88</v>
      </c>
      <c r="E42" s="17">
        <f t="shared" si="0"/>
        <v>94.517864864864862</v>
      </c>
    </row>
    <row r="43" spans="1:5" ht="93.75" x14ac:dyDescent="0.25">
      <c r="A43" s="11" t="s">
        <v>36</v>
      </c>
      <c r="B43" s="9" t="s">
        <v>131</v>
      </c>
      <c r="C43" s="12">
        <v>296000</v>
      </c>
      <c r="D43" s="12">
        <v>279772.88</v>
      </c>
      <c r="E43" s="13">
        <f t="shared" si="0"/>
        <v>94.517864864864862</v>
      </c>
    </row>
    <row r="44" spans="1:5" ht="37.5" x14ac:dyDescent="0.25">
      <c r="A44" s="14" t="s">
        <v>37</v>
      </c>
      <c r="B44" s="15" t="s">
        <v>132</v>
      </c>
      <c r="C44" s="16">
        <v>88737605</v>
      </c>
      <c r="D44" s="16">
        <v>93034455.769999996</v>
      </c>
      <c r="E44" s="17">
        <f t="shared" si="0"/>
        <v>104.84219826532393</v>
      </c>
    </row>
    <row r="45" spans="1:5" ht="18.75" x14ac:dyDescent="0.25">
      <c r="A45" s="14" t="s">
        <v>38</v>
      </c>
      <c r="B45" s="15" t="s">
        <v>133</v>
      </c>
      <c r="C45" s="16">
        <v>88527505</v>
      </c>
      <c r="D45" s="16">
        <v>92778428.060000002</v>
      </c>
      <c r="E45" s="17">
        <f t="shared" si="0"/>
        <v>104.8018105333478</v>
      </c>
    </row>
    <row r="46" spans="1:5" ht="75" x14ac:dyDescent="0.25">
      <c r="A46" s="11" t="s">
        <v>39</v>
      </c>
      <c r="B46" s="9" t="s">
        <v>134</v>
      </c>
      <c r="C46" s="12">
        <v>605</v>
      </c>
      <c r="D46" s="12">
        <v>605.6</v>
      </c>
      <c r="E46" s="13">
        <f t="shared" si="0"/>
        <v>100.09917355371903</v>
      </c>
    </row>
    <row r="47" spans="1:5" ht="93.75" x14ac:dyDescent="0.25">
      <c r="A47" s="11" t="s">
        <v>40</v>
      </c>
      <c r="B47" s="9" t="s">
        <v>172</v>
      </c>
      <c r="C47" s="12">
        <v>69800</v>
      </c>
      <c r="D47" s="12">
        <v>74442.3</v>
      </c>
      <c r="E47" s="13">
        <f t="shared" si="0"/>
        <v>106.65085959885387</v>
      </c>
    </row>
    <row r="48" spans="1:5" ht="37.5" x14ac:dyDescent="0.25">
      <c r="A48" s="11" t="s">
        <v>41</v>
      </c>
      <c r="B48" s="9" t="s">
        <v>135</v>
      </c>
      <c r="C48" s="12">
        <v>100</v>
      </c>
      <c r="D48" s="12">
        <v>-990</v>
      </c>
      <c r="E48" s="13">
        <f t="shared" si="0"/>
        <v>-990</v>
      </c>
    </row>
    <row r="49" spans="1:5" ht="75" x14ac:dyDescent="0.25">
      <c r="A49" s="11" t="s">
        <v>42</v>
      </c>
      <c r="B49" s="9" t="s">
        <v>136</v>
      </c>
      <c r="C49" s="12">
        <v>90000</v>
      </c>
      <c r="D49" s="12">
        <v>91165</v>
      </c>
      <c r="E49" s="13">
        <f t="shared" si="0"/>
        <v>101.29444444444444</v>
      </c>
    </row>
    <row r="50" spans="1:5" ht="79.5" customHeight="1" x14ac:dyDescent="0.25">
      <c r="A50" s="11" t="s">
        <v>43</v>
      </c>
      <c r="B50" s="9" t="s">
        <v>137</v>
      </c>
      <c r="C50" s="12">
        <v>15000000</v>
      </c>
      <c r="D50" s="12">
        <v>14647803.57</v>
      </c>
      <c r="E50" s="13">
        <f t="shared" si="0"/>
        <v>97.652023799999995</v>
      </c>
    </row>
    <row r="51" spans="1:5" ht="84" customHeight="1" x14ac:dyDescent="0.25">
      <c r="A51" s="11" t="s">
        <v>44</v>
      </c>
      <c r="B51" s="9" t="s">
        <v>138</v>
      </c>
      <c r="C51" s="12">
        <v>65400000</v>
      </c>
      <c r="D51" s="12">
        <v>69567049.840000004</v>
      </c>
      <c r="E51" s="13">
        <f t="shared" si="0"/>
        <v>106.3716358409786</v>
      </c>
    </row>
    <row r="52" spans="1:5" ht="45" customHeight="1" x14ac:dyDescent="0.25">
      <c r="A52" s="11" t="s">
        <v>45</v>
      </c>
      <c r="B52" s="9" t="s">
        <v>139</v>
      </c>
      <c r="C52" s="12">
        <v>2100000</v>
      </c>
      <c r="D52" s="12">
        <v>2165202.4</v>
      </c>
      <c r="E52" s="13">
        <f t="shared" si="0"/>
        <v>103.10487619047619</v>
      </c>
    </row>
    <row r="53" spans="1:5" ht="26.25" customHeight="1" x14ac:dyDescent="0.25">
      <c r="A53" s="11" t="s">
        <v>46</v>
      </c>
      <c r="B53" s="9" t="s">
        <v>140</v>
      </c>
      <c r="C53" s="12">
        <v>17000</v>
      </c>
      <c r="D53" s="12">
        <v>13034.1</v>
      </c>
      <c r="E53" s="13">
        <f t="shared" si="0"/>
        <v>76.671176470588236</v>
      </c>
    </row>
    <row r="54" spans="1:5" ht="75" x14ac:dyDescent="0.25">
      <c r="A54" s="11" t="s">
        <v>47</v>
      </c>
      <c r="B54" s="9" t="s">
        <v>141</v>
      </c>
      <c r="C54" s="12">
        <v>2500000</v>
      </c>
      <c r="D54" s="12">
        <v>2498284</v>
      </c>
      <c r="E54" s="13">
        <f t="shared" si="0"/>
        <v>99.931359999999998</v>
      </c>
    </row>
    <row r="55" spans="1:5" ht="28.5" customHeight="1" x14ac:dyDescent="0.25">
      <c r="A55" s="11" t="s">
        <v>48</v>
      </c>
      <c r="B55" s="9" t="s">
        <v>142</v>
      </c>
      <c r="C55" s="12">
        <v>1500000</v>
      </c>
      <c r="D55" s="12">
        <v>1559823.28</v>
      </c>
      <c r="E55" s="13">
        <f t="shared" si="0"/>
        <v>103.98821866666668</v>
      </c>
    </row>
    <row r="56" spans="1:5" ht="56.25" x14ac:dyDescent="0.25">
      <c r="A56" s="11" t="s">
        <v>49</v>
      </c>
      <c r="B56" s="9" t="s">
        <v>143</v>
      </c>
      <c r="C56" s="12">
        <v>1850000</v>
      </c>
      <c r="D56" s="12">
        <v>2162007.9700000002</v>
      </c>
      <c r="E56" s="13">
        <f t="shared" si="0"/>
        <v>116.8652956756757</v>
      </c>
    </row>
    <row r="57" spans="1:5" ht="56.25" x14ac:dyDescent="0.25">
      <c r="A57" s="14" t="s">
        <v>50</v>
      </c>
      <c r="B57" s="15" t="s">
        <v>144</v>
      </c>
      <c r="C57" s="16">
        <v>210000</v>
      </c>
      <c r="D57" s="16">
        <v>256027.71</v>
      </c>
      <c r="E57" s="17">
        <f t="shared" si="0"/>
        <v>121.91795714285713</v>
      </c>
    </row>
    <row r="58" spans="1:5" ht="56.25" x14ac:dyDescent="0.25">
      <c r="A58" s="11" t="s">
        <v>51</v>
      </c>
      <c r="B58" s="9" t="s">
        <v>145</v>
      </c>
      <c r="C58" s="12">
        <v>210000</v>
      </c>
      <c r="D58" s="12">
        <v>256027.71</v>
      </c>
      <c r="E58" s="13">
        <f t="shared" si="0"/>
        <v>121.91795714285713</v>
      </c>
    </row>
    <row r="59" spans="1:5" ht="112.5" x14ac:dyDescent="0.25">
      <c r="A59" s="14" t="s">
        <v>52</v>
      </c>
      <c r="B59" s="15" t="s">
        <v>146</v>
      </c>
      <c r="C59" s="16">
        <v>100</v>
      </c>
      <c r="D59" s="16">
        <v>0</v>
      </c>
      <c r="E59" s="17">
        <f t="shared" si="0"/>
        <v>0</v>
      </c>
    </row>
    <row r="60" spans="1:5" ht="18.75" x14ac:dyDescent="0.25">
      <c r="A60" s="14" t="s">
        <v>53</v>
      </c>
      <c r="B60" s="15" t="s">
        <v>173</v>
      </c>
      <c r="C60" s="16">
        <v>12000100</v>
      </c>
      <c r="D60" s="16">
        <v>25386764.530000001</v>
      </c>
      <c r="E60" s="17">
        <f t="shared" si="0"/>
        <v>211.55460812826558</v>
      </c>
    </row>
    <row r="61" spans="1:5" ht="18.75" x14ac:dyDescent="0.25">
      <c r="A61" s="14" t="s">
        <v>54</v>
      </c>
      <c r="B61" s="15" t="s">
        <v>171</v>
      </c>
      <c r="C61" s="16">
        <v>12000100</v>
      </c>
      <c r="D61" s="16">
        <v>25386764.530000001</v>
      </c>
      <c r="E61" s="17">
        <f t="shared" si="0"/>
        <v>211.55460812826558</v>
      </c>
    </row>
    <row r="62" spans="1:5" ht="18.75" x14ac:dyDescent="0.25">
      <c r="A62" s="11" t="s">
        <v>55</v>
      </c>
      <c r="B62" s="9" t="s">
        <v>171</v>
      </c>
      <c r="C62" s="12">
        <v>12000000</v>
      </c>
      <c r="D62" s="12">
        <v>25386764.530000001</v>
      </c>
      <c r="E62" s="13">
        <f t="shared" si="0"/>
        <v>211.55637108333335</v>
      </c>
    </row>
    <row r="63" spans="1:5" ht="75" x14ac:dyDescent="0.25">
      <c r="A63" s="11" t="s">
        <v>56</v>
      </c>
      <c r="B63" s="9" t="s">
        <v>147</v>
      </c>
      <c r="C63" s="12">
        <v>100</v>
      </c>
      <c r="D63" s="12">
        <v>0</v>
      </c>
      <c r="E63" s="13">
        <f t="shared" si="0"/>
        <v>0</v>
      </c>
    </row>
    <row r="64" spans="1:5" ht="18.75" x14ac:dyDescent="0.25">
      <c r="A64" s="18" t="s">
        <v>57</v>
      </c>
      <c r="B64" s="19" t="s">
        <v>148</v>
      </c>
      <c r="C64" s="20">
        <v>100</v>
      </c>
      <c r="D64" s="20">
        <v>0</v>
      </c>
      <c r="E64" s="21">
        <f t="shared" si="0"/>
        <v>0</v>
      </c>
    </row>
    <row r="65" spans="1:5" ht="18.75" x14ac:dyDescent="0.25">
      <c r="A65" s="14" t="s">
        <v>58</v>
      </c>
      <c r="B65" s="15" t="s">
        <v>149</v>
      </c>
      <c r="C65" s="16">
        <v>100</v>
      </c>
      <c r="D65" s="16">
        <v>0</v>
      </c>
      <c r="E65" s="17">
        <f t="shared" si="0"/>
        <v>0</v>
      </c>
    </row>
    <row r="66" spans="1:5" ht="37.5" x14ac:dyDescent="0.25">
      <c r="A66" s="11" t="s">
        <v>59</v>
      </c>
      <c r="B66" s="9" t="s">
        <v>150</v>
      </c>
      <c r="C66" s="12">
        <v>100</v>
      </c>
      <c r="D66" s="12">
        <v>0</v>
      </c>
      <c r="E66" s="13">
        <f t="shared" si="0"/>
        <v>0</v>
      </c>
    </row>
    <row r="67" spans="1:5" ht="18.75" x14ac:dyDescent="0.25">
      <c r="A67" s="14" t="s">
        <v>60</v>
      </c>
      <c r="B67" s="15" t="s">
        <v>151</v>
      </c>
      <c r="C67" s="16">
        <v>153189625</v>
      </c>
      <c r="D67" s="16">
        <v>153189625</v>
      </c>
      <c r="E67" s="17">
        <f t="shared" si="0"/>
        <v>100</v>
      </c>
    </row>
    <row r="68" spans="1:5" ht="75" x14ac:dyDescent="0.25">
      <c r="A68" s="11" t="s">
        <v>61</v>
      </c>
      <c r="B68" s="9" t="s">
        <v>152</v>
      </c>
      <c r="C68" s="12">
        <v>137455700</v>
      </c>
      <c r="D68" s="12">
        <v>137455700</v>
      </c>
      <c r="E68" s="13">
        <f t="shared" si="0"/>
        <v>100</v>
      </c>
    </row>
    <row r="69" spans="1:5" ht="112.5" x14ac:dyDescent="0.25">
      <c r="A69" s="11" t="s">
        <v>62</v>
      </c>
      <c r="B69" s="9" t="s">
        <v>174</v>
      </c>
      <c r="C69" s="12">
        <v>15733925</v>
      </c>
      <c r="D69" s="12">
        <v>15733925</v>
      </c>
      <c r="E69" s="13">
        <f t="shared" si="0"/>
        <v>100</v>
      </c>
    </row>
    <row r="70" spans="1:5" ht="18.75" x14ac:dyDescent="0.25">
      <c r="A70" s="14" t="s">
        <v>63</v>
      </c>
      <c r="B70" s="15" t="s">
        <v>153</v>
      </c>
      <c r="C70" s="16">
        <v>2087113902</v>
      </c>
      <c r="D70" s="16">
        <v>1971166315.1300001</v>
      </c>
      <c r="E70" s="17">
        <f t="shared" si="0"/>
        <v>94.444597069719492</v>
      </c>
    </row>
    <row r="71" spans="1:5" ht="375" x14ac:dyDescent="0.25">
      <c r="A71" s="11" t="s">
        <v>64</v>
      </c>
      <c r="B71" s="9" t="s">
        <v>175</v>
      </c>
      <c r="C71" s="12">
        <v>702245112</v>
      </c>
      <c r="D71" s="12">
        <v>702241460.39999998</v>
      </c>
      <c r="E71" s="13">
        <f t="shared" ref="E71:E94" si="1">D71/C71*100</f>
        <v>99.999480010620573</v>
      </c>
    </row>
    <row r="72" spans="1:5" ht="93.75" x14ac:dyDescent="0.25">
      <c r="A72" s="11" t="s">
        <v>65</v>
      </c>
      <c r="B72" s="9" t="s">
        <v>154</v>
      </c>
      <c r="C72" s="12">
        <v>100620200</v>
      </c>
      <c r="D72" s="12">
        <v>98054960.909999996</v>
      </c>
      <c r="E72" s="13">
        <f t="shared" si="1"/>
        <v>97.450572459605525</v>
      </c>
    </row>
    <row r="73" spans="1:5" ht="56.25" x14ac:dyDescent="0.25">
      <c r="A73" s="11" t="s">
        <v>66</v>
      </c>
      <c r="B73" s="9" t="s">
        <v>155</v>
      </c>
      <c r="C73" s="12">
        <v>394200</v>
      </c>
      <c r="D73" s="12">
        <v>393952.74</v>
      </c>
      <c r="E73" s="13">
        <f t="shared" si="1"/>
        <v>99.937275494672747</v>
      </c>
    </row>
    <row r="74" spans="1:5" ht="75" x14ac:dyDescent="0.25">
      <c r="A74" s="11" t="s">
        <v>67</v>
      </c>
      <c r="B74" s="9" t="s">
        <v>156</v>
      </c>
      <c r="C74" s="12">
        <v>180578000</v>
      </c>
      <c r="D74" s="12">
        <v>180155100</v>
      </c>
      <c r="E74" s="13">
        <f t="shared" si="1"/>
        <v>99.765807573458559</v>
      </c>
    </row>
    <row r="75" spans="1:5" ht="93.75" x14ac:dyDescent="0.25">
      <c r="A75" s="11" t="s">
        <v>68</v>
      </c>
      <c r="B75" s="9" t="s">
        <v>157</v>
      </c>
      <c r="C75" s="12">
        <v>39838000</v>
      </c>
      <c r="D75" s="12">
        <v>31796711.25</v>
      </c>
      <c r="E75" s="13">
        <f t="shared" si="1"/>
        <v>79.8150289924193</v>
      </c>
    </row>
    <row r="76" spans="1:5" ht="131.25" x14ac:dyDescent="0.25">
      <c r="A76" s="11" t="s">
        <v>69</v>
      </c>
      <c r="B76" s="9" t="s">
        <v>176</v>
      </c>
      <c r="C76" s="12">
        <v>54598323</v>
      </c>
      <c r="D76" s="12">
        <v>35501171.740000002</v>
      </c>
      <c r="E76" s="13">
        <f t="shared" si="1"/>
        <v>65.022458180629471</v>
      </c>
    </row>
    <row r="77" spans="1:5" ht="56.25" x14ac:dyDescent="0.25">
      <c r="A77" s="11" t="s">
        <v>70</v>
      </c>
      <c r="B77" s="9" t="s">
        <v>177</v>
      </c>
      <c r="C77" s="12">
        <v>6482592</v>
      </c>
      <c r="D77" s="12">
        <v>5596921.3700000001</v>
      </c>
      <c r="E77" s="13">
        <f t="shared" si="1"/>
        <v>86.337708280885181</v>
      </c>
    </row>
    <row r="78" spans="1:5" ht="56.25" x14ac:dyDescent="0.25">
      <c r="A78" s="11" t="s">
        <v>71</v>
      </c>
      <c r="B78" s="9" t="s">
        <v>158</v>
      </c>
      <c r="C78" s="12">
        <v>77000840</v>
      </c>
      <c r="D78" s="12">
        <v>76284996.239999995</v>
      </c>
      <c r="E78" s="13">
        <f t="shared" si="1"/>
        <v>99.070342920934365</v>
      </c>
    </row>
    <row r="79" spans="1:5" ht="131.25" x14ac:dyDescent="0.25">
      <c r="A79" s="11" t="s">
        <v>72</v>
      </c>
      <c r="B79" s="9" t="s">
        <v>181</v>
      </c>
      <c r="C79" s="12">
        <v>33350000</v>
      </c>
      <c r="D79" s="12">
        <v>28946795.93</v>
      </c>
      <c r="E79" s="13">
        <f t="shared" si="1"/>
        <v>86.796989295352319</v>
      </c>
    </row>
    <row r="80" spans="1:5" ht="112.5" x14ac:dyDescent="0.25">
      <c r="A80" s="11" t="s">
        <v>73</v>
      </c>
      <c r="B80" s="9" t="s">
        <v>178</v>
      </c>
      <c r="C80" s="12">
        <v>47149050</v>
      </c>
      <c r="D80" s="12">
        <v>25461299.73</v>
      </c>
      <c r="E80" s="13">
        <f t="shared" si="1"/>
        <v>54.001723746289699</v>
      </c>
    </row>
    <row r="81" spans="1:5" ht="37.5" x14ac:dyDescent="0.25">
      <c r="A81" s="11" t="s">
        <v>74</v>
      </c>
      <c r="B81" s="9" t="s">
        <v>159</v>
      </c>
      <c r="C81" s="12">
        <v>645304400</v>
      </c>
      <c r="D81" s="12">
        <v>645304400</v>
      </c>
      <c r="E81" s="13">
        <f t="shared" si="1"/>
        <v>100</v>
      </c>
    </row>
    <row r="82" spans="1:5" ht="93.75" x14ac:dyDescent="0.25">
      <c r="A82" s="11" t="s">
        <v>75</v>
      </c>
      <c r="B82" s="9" t="s">
        <v>160</v>
      </c>
      <c r="C82" s="12">
        <v>79535529</v>
      </c>
      <c r="D82" s="12">
        <v>62808610.390000001</v>
      </c>
      <c r="E82" s="13">
        <f t="shared" si="1"/>
        <v>78.969249566442187</v>
      </c>
    </row>
    <row r="83" spans="1:5" ht="75" x14ac:dyDescent="0.25">
      <c r="A83" s="11" t="s">
        <v>76</v>
      </c>
      <c r="B83" s="9" t="s">
        <v>179</v>
      </c>
      <c r="C83" s="12">
        <v>929900</v>
      </c>
      <c r="D83" s="12">
        <v>0</v>
      </c>
      <c r="E83" s="13">
        <f t="shared" si="1"/>
        <v>0</v>
      </c>
    </row>
    <row r="84" spans="1:5" ht="56.25" x14ac:dyDescent="0.25">
      <c r="A84" s="11" t="s">
        <v>77</v>
      </c>
      <c r="B84" s="9" t="s">
        <v>161</v>
      </c>
      <c r="C84" s="12">
        <v>10615400</v>
      </c>
      <c r="D84" s="12">
        <v>9727457.6300000008</v>
      </c>
      <c r="E84" s="13">
        <f t="shared" si="1"/>
        <v>91.635337622699112</v>
      </c>
    </row>
    <row r="85" spans="1:5" ht="56.25" x14ac:dyDescent="0.25">
      <c r="A85" s="11" t="s">
        <v>78</v>
      </c>
      <c r="B85" s="9" t="s">
        <v>162</v>
      </c>
      <c r="C85" s="12">
        <v>7736400</v>
      </c>
      <c r="D85" s="12">
        <v>6061703.7699999996</v>
      </c>
      <c r="E85" s="13">
        <f t="shared" si="1"/>
        <v>78.353029445219988</v>
      </c>
    </row>
    <row r="86" spans="1:5" ht="56.25" x14ac:dyDescent="0.25">
      <c r="A86" s="11" t="s">
        <v>79</v>
      </c>
      <c r="B86" s="9" t="s">
        <v>163</v>
      </c>
      <c r="C86" s="12">
        <v>37000000</v>
      </c>
      <c r="D86" s="12">
        <v>11000000</v>
      </c>
      <c r="E86" s="13">
        <f t="shared" si="1"/>
        <v>29.72972972972973</v>
      </c>
    </row>
    <row r="87" spans="1:5" ht="56.25" x14ac:dyDescent="0.25">
      <c r="A87" s="11" t="s">
        <v>80</v>
      </c>
      <c r="B87" s="9" t="s">
        <v>164</v>
      </c>
      <c r="C87" s="12">
        <v>63735956</v>
      </c>
      <c r="D87" s="12">
        <v>51830773.030000001</v>
      </c>
      <c r="E87" s="13">
        <f t="shared" si="1"/>
        <v>81.321088256681989</v>
      </c>
    </row>
    <row r="88" spans="1:5" ht="37.5" x14ac:dyDescent="0.25">
      <c r="A88" s="14" t="s">
        <v>81</v>
      </c>
      <c r="B88" s="15" t="s">
        <v>165</v>
      </c>
      <c r="C88" s="16">
        <v>166093736</v>
      </c>
      <c r="D88" s="16">
        <v>157698600.22999999</v>
      </c>
      <c r="E88" s="17">
        <f t="shared" si="1"/>
        <v>94.945543418928196</v>
      </c>
    </row>
    <row r="89" spans="1:5" ht="56.25" x14ac:dyDescent="0.25">
      <c r="A89" s="11" t="s">
        <v>82</v>
      </c>
      <c r="B89" s="9" t="s">
        <v>166</v>
      </c>
      <c r="C89" s="12">
        <v>2009107</v>
      </c>
      <c r="D89" s="12">
        <v>2009107</v>
      </c>
      <c r="E89" s="13">
        <f t="shared" si="1"/>
        <v>100</v>
      </c>
    </row>
    <row r="90" spans="1:5" ht="56.25" x14ac:dyDescent="0.25">
      <c r="A90" s="11" t="s">
        <v>83</v>
      </c>
      <c r="B90" s="9" t="s">
        <v>167</v>
      </c>
      <c r="C90" s="12">
        <v>10293000</v>
      </c>
      <c r="D90" s="12">
        <v>10293000</v>
      </c>
      <c r="E90" s="13">
        <f t="shared" si="1"/>
        <v>100</v>
      </c>
    </row>
    <row r="91" spans="1:5" ht="18.75" x14ac:dyDescent="0.25">
      <c r="A91" s="11" t="s">
        <v>84</v>
      </c>
      <c r="B91" s="9" t="s">
        <v>180</v>
      </c>
      <c r="C91" s="12">
        <v>153791629</v>
      </c>
      <c r="D91" s="12">
        <v>145396493.22999999</v>
      </c>
      <c r="E91" s="13">
        <f t="shared" si="1"/>
        <v>94.541227097607489</v>
      </c>
    </row>
    <row r="92" spans="1:5" ht="37.5" x14ac:dyDescent="0.25">
      <c r="A92" s="18" t="s">
        <v>85</v>
      </c>
      <c r="B92" s="19" t="s">
        <v>168</v>
      </c>
      <c r="C92" s="20">
        <v>5322295456.3199997</v>
      </c>
      <c r="D92" s="20">
        <v>5429053750.8299999</v>
      </c>
      <c r="E92" s="21">
        <f t="shared" si="1"/>
        <v>102.00586937320868</v>
      </c>
    </row>
    <row r="93" spans="1:5" ht="37.5" x14ac:dyDescent="0.25">
      <c r="A93" s="18" t="s">
        <v>86</v>
      </c>
      <c r="B93" s="19" t="s">
        <v>169</v>
      </c>
      <c r="C93" s="20">
        <v>7562598983.3199997</v>
      </c>
      <c r="D93" s="20">
        <v>7553409690.96</v>
      </c>
      <c r="E93" s="21">
        <f t="shared" si="1"/>
        <v>99.878490286470736</v>
      </c>
    </row>
    <row r="94" spans="1:5" ht="18.75" x14ac:dyDescent="0.25">
      <c r="A94" s="18" t="s">
        <v>87</v>
      </c>
      <c r="B94" s="19" t="s">
        <v>88</v>
      </c>
      <c r="C94" s="20">
        <v>7728692719.3199997</v>
      </c>
      <c r="D94" s="20">
        <v>7711108291.1899996</v>
      </c>
      <c r="E94" s="21">
        <f t="shared" si="1"/>
        <v>99.772478622600133</v>
      </c>
    </row>
    <row r="97" spans="2:5" ht="20.25" x14ac:dyDescent="0.3">
      <c r="B97" s="22" t="s">
        <v>182</v>
      </c>
      <c r="C97" s="142" t="s">
        <v>183</v>
      </c>
      <c r="D97" s="142"/>
      <c r="E97" s="142"/>
    </row>
  </sheetData>
  <mergeCells count="8">
    <mergeCell ref="C97:E97"/>
    <mergeCell ref="D2:E2"/>
    <mergeCell ref="A3:E3"/>
    <mergeCell ref="A5:A6"/>
    <mergeCell ref="B5:B6"/>
    <mergeCell ref="C5:C6"/>
    <mergeCell ref="D5:D6"/>
    <mergeCell ref="E5:E6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3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view="pageBreakPreview" topLeftCell="A31" zoomScale="60" zoomScaleNormal="100" workbookViewId="0">
      <selection activeCell="L65" sqref="L65"/>
    </sheetView>
  </sheetViews>
  <sheetFormatPr defaultRowHeight="15" x14ac:dyDescent="0.25"/>
  <cols>
    <col min="1" max="1" width="17.42578125" style="1" customWidth="1"/>
    <col min="2" max="2" width="50.7109375" style="1" customWidth="1"/>
    <col min="3" max="3" width="22" style="2" customWidth="1"/>
    <col min="4" max="4" width="20.7109375" style="2" customWidth="1"/>
    <col min="5" max="5" width="22.42578125" style="2" customWidth="1"/>
    <col min="6" max="6" width="17.28515625" customWidth="1"/>
    <col min="7" max="7" width="24.28515625" customWidth="1"/>
  </cols>
  <sheetData>
    <row r="1" spans="1:7" ht="15.75" x14ac:dyDescent="0.25">
      <c r="A1" s="30"/>
      <c r="B1" s="31"/>
      <c r="C1" s="31"/>
      <c r="D1" s="31"/>
      <c r="E1" s="31"/>
      <c r="F1" s="31" t="s">
        <v>240</v>
      </c>
      <c r="G1" s="31"/>
    </row>
    <row r="2" spans="1:7" ht="36" customHeight="1" x14ac:dyDescent="0.25">
      <c r="A2" s="30"/>
      <c r="B2" s="29"/>
      <c r="C2" s="29"/>
      <c r="D2" s="29"/>
      <c r="E2" s="29"/>
      <c r="F2" s="150" t="s">
        <v>239</v>
      </c>
      <c r="G2" s="150"/>
    </row>
    <row r="3" spans="1:7" ht="37.5" customHeight="1" x14ac:dyDescent="0.25">
      <c r="A3" s="151" t="s">
        <v>238</v>
      </c>
      <c r="B3" s="151"/>
      <c r="C3" s="151"/>
      <c r="D3" s="151"/>
      <c r="E3" s="151"/>
      <c r="F3" s="151"/>
      <c r="G3" s="151"/>
    </row>
    <row r="4" spans="1:7" ht="20.25" x14ac:dyDescent="0.3">
      <c r="A4" s="28"/>
      <c r="B4" s="28"/>
      <c r="C4" s="28"/>
      <c r="D4" s="28"/>
      <c r="E4" s="28"/>
      <c r="F4" s="28"/>
      <c r="G4" s="27" t="s">
        <v>90</v>
      </c>
    </row>
    <row r="5" spans="1:7" ht="24.75" customHeight="1" x14ac:dyDescent="0.25">
      <c r="A5" s="152" t="s">
        <v>237</v>
      </c>
      <c r="B5" s="152" t="s">
        <v>236</v>
      </c>
      <c r="C5" s="152" t="s">
        <v>98</v>
      </c>
      <c r="D5" s="152" t="s">
        <v>235</v>
      </c>
      <c r="E5" s="152" t="s">
        <v>93</v>
      </c>
      <c r="F5" s="154" t="s">
        <v>234</v>
      </c>
      <c r="G5" s="155"/>
    </row>
    <row r="6" spans="1:7" ht="82.5" customHeight="1" x14ac:dyDescent="0.25">
      <c r="A6" s="153"/>
      <c r="B6" s="153"/>
      <c r="C6" s="153"/>
      <c r="D6" s="153"/>
      <c r="E6" s="153"/>
      <c r="F6" s="26" t="s">
        <v>233</v>
      </c>
      <c r="G6" s="26" t="s">
        <v>232</v>
      </c>
    </row>
    <row r="7" spans="1:7" x14ac:dyDescent="0.25">
      <c r="A7" s="25">
        <v>1</v>
      </c>
      <c r="B7" s="24">
        <v>2</v>
      </c>
      <c r="C7" s="24">
        <v>3</v>
      </c>
      <c r="D7" s="25">
        <v>4</v>
      </c>
      <c r="E7" s="24">
        <v>5</v>
      </c>
      <c r="F7" s="25">
        <v>6</v>
      </c>
      <c r="G7" s="24">
        <v>7</v>
      </c>
    </row>
    <row r="8" spans="1:7" ht="18.75" x14ac:dyDescent="0.25">
      <c r="A8" s="18" t="s">
        <v>0</v>
      </c>
      <c r="B8" s="19" t="s">
        <v>99</v>
      </c>
      <c r="C8" s="20">
        <v>19000000</v>
      </c>
      <c r="D8" s="20">
        <v>0</v>
      </c>
      <c r="E8" s="20">
        <v>47150843.799999997</v>
      </c>
      <c r="F8" s="21">
        <f t="shared" ref="F8:F19" si="0">E8/C8*100</f>
        <v>248.16233578947367</v>
      </c>
      <c r="G8" s="21"/>
    </row>
    <row r="9" spans="1:7" ht="18.75" x14ac:dyDescent="0.25">
      <c r="A9" s="14" t="s">
        <v>231</v>
      </c>
      <c r="B9" s="15" t="s">
        <v>230</v>
      </c>
      <c r="C9" s="16">
        <v>19000000</v>
      </c>
      <c r="D9" s="16">
        <v>0</v>
      </c>
      <c r="E9" s="16">
        <v>47150843.799999997</v>
      </c>
      <c r="F9" s="17">
        <f t="shared" si="0"/>
        <v>248.16233578947367</v>
      </c>
      <c r="G9" s="17"/>
    </row>
    <row r="10" spans="1:7" ht="18.75" x14ac:dyDescent="0.25">
      <c r="A10" s="14" t="s">
        <v>229</v>
      </c>
      <c r="B10" s="15" t="s">
        <v>228</v>
      </c>
      <c r="C10" s="16">
        <v>19000000</v>
      </c>
      <c r="D10" s="16">
        <v>0</v>
      </c>
      <c r="E10" s="16">
        <v>47150843.799999997</v>
      </c>
      <c r="F10" s="17">
        <f t="shared" si="0"/>
        <v>248.16233578947367</v>
      </c>
      <c r="G10" s="17"/>
    </row>
    <row r="11" spans="1:7" ht="112.5" x14ac:dyDescent="0.25">
      <c r="A11" s="11" t="s">
        <v>227</v>
      </c>
      <c r="B11" s="9" t="s">
        <v>226</v>
      </c>
      <c r="C11" s="12">
        <v>7000000</v>
      </c>
      <c r="D11" s="12">
        <v>0</v>
      </c>
      <c r="E11" s="12">
        <v>27380707.260000002</v>
      </c>
      <c r="F11" s="13">
        <f t="shared" si="0"/>
        <v>391.15296085714289</v>
      </c>
      <c r="G11" s="13"/>
    </row>
    <row r="12" spans="1:7" ht="37.5" x14ac:dyDescent="0.25">
      <c r="A12" s="11" t="s">
        <v>225</v>
      </c>
      <c r="B12" s="9" t="s">
        <v>224</v>
      </c>
      <c r="C12" s="12">
        <v>4500000</v>
      </c>
      <c r="D12" s="12">
        <v>0</v>
      </c>
      <c r="E12" s="12">
        <v>7983170.8099999996</v>
      </c>
      <c r="F12" s="13">
        <f t="shared" si="0"/>
        <v>177.40379577777776</v>
      </c>
      <c r="G12" s="13"/>
    </row>
    <row r="13" spans="1:7" ht="75" x14ac:dyDescent="0.25">
      <c r="A13" s="11" t="s">
        <v>223</v>
      </c>
      <c r="B13" s="9" t="s">
        <v>222</v>
      </c>
      <c r="C13" s="12">
        <v>7500000</v>
      </c>
      <c r="D13" s="12">
        <v>0</v>
      </c>
      <c r="E13" s="12">
        <v>11786965.73</v>
      </c>
      <c r="F13" s="13">
        <f t="shared" si="0"/>
        <v>157.15954306666666</v>
      </c>
      <c r="G13" s="13"/>
    </row>
    <row r="14" spans="1:7" ht="18.75" x14ac:dyDescent="0.25">
      <c r="A14" s="18" t="s">
        <v>31</v>
      </c>
      <c r="B14" s="19" t="s">
        <v>128</v>
      </c>
      <c r="C14" s="20">
        <v>169948178</v>
      </c>
      <c r="D14" s="20">
        <v>453412295.25</v>
      </c>
      <c r="E14" s="20">
        <v>507940736.75999999</v>
      </c>
      <c r="F14" s="21">
        <f t="shared" si="0"/>
        <v>298.87977778732051</v>
      </c>
      <c r="G14" s="21">
        <f>E14/D14*100</f>
        <v>112.02623794750303</v>
      </c>
    </row>
    <row r="15" spans="1:7" ht="37.5" x14ac:dyDescent="0.25">
      <c r="A15" s="14" t="s">
        <v>32</v>
      </c>
      <c r="B15" s="15" t="s">
        <v>129</v>
      </c>
      <c r="C15" s="16">
        <v>300000</v>
      </c>
      <c r="D15" s="16">
        <v>0</v>
      </c>
      <c r="E15" s="16">
        <v>26901.26</v>
      </c>
      <c r="F15" s="17">
        <f t="shared" si="0"/>
        <v>8.9670866666666669</v>
      </c>
      <c r="G15" s="17"/>
    </row>
    <row r="16" spans="1:7" ht="56.25" x14ac:dyDescent="0.25">
      <c r="A16" s="11" t="s">
        <v>221</v>
      </c>
      <c r="B16" s="9" t="s">
        <v>220</v>
      </c>
      <c r="C16" s="12">
        <v>300000</v>
      </c>
      <c r="D16" s="12">
        <v>0</v>
      </c>
      <c r="E16" s="12">
        <v>26901.26</v>
      </c>
      <c r="F16" s="13">
        <f t="shared" si="0"/>
        <v>8.9670866666666669</v>
      </c>
      <c r="G16" s="13"/>
    </row>
    <row r="17" spans="1:7" ht="18.75" x14ac:dyDescent="0.25">
      <c r="A17" s="14" t="s">
        <v>53</v>
      </c>
      <c r="B17" s="15" t="s">
        <v>173</v>
      </c>
      <c r="C17" s="16">
        <v>2000000</v>
      </c>
      <c r="D17" s="16">
        <v>0</v>
      </c>
      <c r="E17" s="16">
        <v>3538819.66</v>
      </c>
      <c r="F17" s="17">
        <f t="shared" si="0"/>
        <v>176.94098300000002</v>
      </c>
      <c r="G17" s="17"/>
    </row>
    <row r="18" spans="1:7" ht="18.75" x14ac:dyDescent="0.25">
      <c r="A18" s="14" t="s">
        <v>54</v>
      </c>
      <c r="B18" s="15" t="s">
        <v>171</v>
      </c>
      <c r="C18" s="16">
        <v>2000000</v>
      </c>
      <c r="D18" s="16">
        <v>0</v>
      </c>
      <c r="E18" s="16">
        <v>3532694.62</v>
      </c>
      <c r="F18" s="17">
        <f t="shared" si="0"/>
        <v>176.63473099999999</v>
      </c>
      <c r="G18" s="17"/>
    </row>
    <row r="19" spans="1:7" ht="93.75" x14ac:dyDescent="0.25">
      <c r="A19" s="11" t="s">
        <v>219</v>
      </c>
      <c r="B19" s="9" t="s">
        <v>218</v>
      </c>
      <c r="C19" s="12">
        <v>2000000</v>
      </c>
      <c r="D19" s="12">
        <v>0</v>
      </c>
      <c r="E19" s="12">
        <v>3532694.62</v>
      </c>
      <c r="F19" s="13">
        <f t="shared" si="0"/>
        <v>176.63473099999999</v>
      </c>
      <c r="G19" s="13"/>
    </row>
    <row r="20" spans="1:7" ht="37.5" x14ac:dyDescent="0.25">
      <c r="A20" s="14" t="s">
        <v>217</v>
      </c>
      <c r="B20" s="15" t="s">
        <v>216</v>
      </c>
      <c r="C20" s="16">
        <v>0</v>
      </c>
      <c r="D20" s="16">
        <v>0</v>
      </c>
      <c r="E20" s="16">
        <v>6125.04</v>
      </c>
      <c r="F20" s="17"/>
      <c r="G20" s="17"/>
    </row>
    <row r="21" spans="1:7" ht="112.5" x14ac:dyDescent="0.25">
      <c r="A21" s="11" t="s">
        <v>215</v>
      </c>
      <c r="B21" s="9" t="s">
        <v>214</v>
      </c>
      <c r="C21" s="12">
        <v>0</v>
      </c>
      <c r="D21" s="12">
        <v>0</v>
      </c>
      <c r="E21" s="12">
        <v>6125.04</v>
      </c>
      <c r="F21" s="13"/>
      <c r="G21" s="13"/>
    </row>
    <row r="22" spans="1:7" ht="37.5" x14ac:dyDescent="0.25">
      <c r="A22" s="14" t="s">
        <v>213</v>
      </c>
      <c r="B22" s="15" t="s">
        <v>212</v>
      </c>
      <c r="C22" s="16">
        <v>167648178</v>
      </c>
      <c r="D22" s="16">
        <v>453412295.25</v>
      </c>
      <c r="E22" s="16">
        <v>504375015.83999997</v>
      </c>
      <c r="F22" s="17">
        <f t="shared" ref="F22:F28" si="1">E22/C22*100</f>
        <v>300.85326417326172</v>
      </c>
      <c r="G22" s="17">
        <f t="shared" ref="G22:G30" si="2">E22/D22*100</f>
        <v>111.23981884123818</v>
      </c>
    </row>
    <row r="23" spans="1:7" ht="56.25" x14ac:dyDescent="0.25">
      <c r="A23" s="14" t="s">
        <v>211</v>
      </c>
      <c r="B23" s="15" t="s">
        <v>210</v>
      </c>
      <c r="C23" s="16">
        <v>121123281</v>
      </c>
      <c r="D23" s="16">
        <v>127061235.59</v>
      </c>
      <c r="E23" s="16">
        <v>140181251.53</v>
      </c>
      <c r="F23" s="17">
        <f t="shared" si="1"/>
        <v>115.73435789771911</v>
      </c>
      <c r="G23" s="17">
        <f t="shared" si="2"/>
        <v>110.32574244936161</v>
      </c>
    </row>
    <row r="24" spans="1:7" ht="56.25" x14ac:dyDescent="0.25">
      <c r="A24" s="11" t="s">
        <v>209</v>
      </c>
      <c r="B24" s="9" t="s">
        <v>208</v>
      </c>
      <c r="C24" s="12">
        <v>75424305</v>
      </c>
      <c r="D24" s="12">
        <v>76371511.819999993</v>
      </c>
      <c r="E24" s="12">
        <v>83408100.950000003</v>
      </c>
      <c r="F24" s="13">
        <f t="shared" si="1"/>
        <v>110.58517668807157</v>
      </c>
      <c r="G24" s="13">
        <f t="shared" si="2"/>
        <v>109.21363079283353</v>
      </c>
    </row>
    <row r="25" spans="1:7" ht="37.5" x14ac:dyDescent="0.25">
      <c r="A25" s="11" t="s">
        <v>207</v>
      </c>
      <c r="B25" s="9" t="s">
        <v>206</v>
      </c>
      <c r="C25" s="12">
        <v>44832925</v>
      </c>
      <c r="D25" s="12">
        <v>49236535.189999998</v>
      </c>
      <c r="E25" s="12">
        <v>54549032.979999997</v>
      </c>
      <c r="F25" s="13">
        <f t="shared" si="1"/>
        <v>121.67181369495744</v>
      </c>
      <c r="G25" s="13">
        <f t="shared" si="2"/>
        <v>110.78974742942304</v>
      </c>
    </row>
    <row r="26" spans="1:7" ht="75" x14ac:dyDescent="0.25">
      <c r="A26" s="11" t="s">
        <v>205</v>
      </c>
      <c r="B26" s="9" t="s">
        <v>204</v>
      </c>
      <c r="C26" s="12">
        <v>817456</v>
      </c>
      <c r="D26" s="12">
        <v>1362544.79</v>
      </c>
      <c r="E26" s="12">
        <v>1747937.46</v>
      </c>
      <c r="F26" s="13">
        <f t="shared" si="1"/>
        <v>213.82648852048308</v>
      </c>
      <c r="G26" s="13">
        <f t="shared" si="2"/>
        <v>128.28477073403215</v>
      </c>
    </row>
    <row r="27" spans="1:7" ht="56.25" x14ac:dyDescent="0.25">
      <c r="A27" s="11" t="s">
        <v>203</v>
      </c>
      <c r="B27" s="9" t="s">
        <v>202</v>
      </c>
      <c r="C27" s="12">
        <v>48595</v>
      </c>
      <c r="D27" s="12">
        <v>90643.79</v>
      </c>
      <c r="E27" s="12">
        <v>476180.14</v>
      </c>
      <c r="F27" s="13">
        <f t="shared" si="1"/>
        <v>979.8953390266488</v>
      </c>
      <c r="G27" s="13">
        <f t="shared" si="2"/>
        <v>525.33123339171948</v>
      </c>
    </row>
    <row r="28" spans="1:7" ht="37.5" x14ac:dyDescent="0.25">
      <c r="A28" s="14" t="s">
        <v>201</v>
      </c>
      <c r="B28" s="15" t="s">
        <v>200</v>
      </c>
      <c r="C28" s="16">
        <v>46524897</v>
      </c>
      <c r="D28" s="16">
        <v>326351059.66000003</v>
      </c>
      <c r="E28" s="16">
        <v>364193764.31</v>
      </c>
      <c r="F28" s="17">
        <f t="shared" si="1"/>
        <v>782.79327369601697</v>
      </c>
      <c r="G28" s="17">
        <f t="shared" si="2"/>
        <v>111.5957045426558</v>
      </c>
    </row>
    <row r="29" spans="1:7" ht="18.75" x14ac:dyDescent="0.25">
      <c r="A29" s="11" t="s">
        <v>199</v>
      </c>
      <c r="B29" s="9" t="s">
        <v>198</v>
      </c>
      <c r="C29" s="12">
        <v>0</v>
      </c>
      <c r="D29" s="12">
        <v>148149092.78</v>
      </c>
      <c r="E29" s="12">
        <v>175895809.49000001</v>
      </c>
      <c r="F29" s="13"/>
      <c r="G29" s="13">
        <f t="shared" si="2"/>
        <v>118.7289143587289</v>
      </c>
    </row>
    <row r="30" spans="1:7" ht="187.5" x14ac:dyDescent="0.25">
      <c r="A30" s="11" t="s">
        <v>197</v>
      </c>
      <c r="B30" s="9" t="s">
        <v>196</v>
      </c>
      <c r="C30" s="12">
        <v>46524897</v>
      </c>
      <c r="D30" s="12">
        <v>178201966.88</v>
      </c>
      <c r="E30" s="12">
        <v>188297954.81999999</v>
      </c>
      <c r="F30" s="13">
        <f t="shared" ref="F30:F42" si="3">E30/C30*100</f>
        <v>404.72514064888736</v>
      </c>
      <c r="G30" s="13">
        <f t="shared" si="2"/>
        <v>105.66547503193304</v>
      </c>
    </row>
    <row r="31" spans="1:7" ht="18.75" x14ac:dyDescent="0.25">
      <c r="A31" s="14" t="s">
        <v>63</v>
      </c>
      <c r="B31" s="15" t="s">
        <v>153</v>
      </c>
      <c r="C31" s="16">
        <v>1314982460</v>
      </c>
      <c r="D31" s="16">
        <v>0</v>
      </c>
      <c r="E31" s="16">
        <v>834031440.38999999</v>
      </c>
      <c r="F31" s="17">
        <f t="shared" si="3"/>
        <v>63.425290128204445</v>
      </c>
      <c r="G31" s="17"/>
    </row>
    <row r="32" spans="1:7" ht="75" x14ac:dyDescent="0.25">
      <c r="A32" s="11" t="s">
        <v>195</v>
      </c>
      <c r="B32" s="9" t="s">
        <v>194</v>
      </c>
      <c r="C32" s="12">
        <v>405033559</v>
      </c>
      <c r="D32" s="12">
        <v>0</v>
      </c>
      <c r="E32" s="12">
        <v>161350098.91</v>
      </c>
      <c r="F32" s="13">
        <f t="shared" si="3"/>
        <v>39.836229696216357</v>
      </c>
      <c r="G32" s="13"/>
    </row>
    <row r="33" spans="1:7" ht="75" x14ac:dyDescent="0.25">
      <c r="A33" s="11" t="s">
        <v>193</v>
      </c>
      <c r="B33" s="9" t="s">
        <v>192</v>
      </c>
      <c r="C33" s="12">
        <v>909948901</v>
      </c>
      <c r="D33" s="12">
        <v>0</v>
      </c>
      <c r="E33" s="12">
        <v>672681341.48000002</v>
      </c>
      <c r="F33" s="13">
        <f t="shared" si="3"/>
        <v>73.925177638079262</v>
      </c>
      <c r="G33" s="13"/>
    </row>
    <row r="34" spans="1:7" ht="37.5" x14ac:dyDescent="0.25">
      <c r="A34" s="14" t="s">
        <v>81</v>
      </c>
      <c r="B34" s="15" t="s">
        <v>165</v>
      </c>
      <c r="C34" s="16">
        <v>187022873</v>
      </c>
      <c r="D34" s="16">
        <v>0</v>
      </c>
      <c r="E34" s="16">
        <v>165531963</v>
      </c>
      <c r="F34" s="17">
        <f t="shared" si="3"/>
        <v>88.508940294163907</v>
      </c>
      <c r="G34" s="17"/>
    </row>
    <row r="35" spans="1:7" ht="37.5" x14ac:dyDescent="0.25">
      <c r="A35" s="11" t="s">
        <v>191</v>
      </c>
      <c r="B35" s="9" t="s">
        <v>190</v>
      </c>
      <c r="C35" s="12">
        <v>21433910</v>
      </c>
      <c r="D35" s="12">
        <v>0</v>
      </c>
      <c r="E35" s="12">
        <v>0</v>
      </c>
      <c r="F35" s="13">
        <f t="shared" si="3"/>
        <v>0</v>
      </c>
      <c r="G35" s="13"/>
    </row>
    <row r="36" spans="1:7" ht="18.75" x14ac:dyDescent="0.25">
      <c r="A36" s="11" t="s">
        <v>84</v>
      </c>
      <c r="B36" s="9" t="s">
        <v>180</v>
      </c>
      <c r="C36" s="12">
        <v>165588963</v>
      </c>
      <c r="D36" s="12">
        <v>0</v>
      </c>
      <c r="E36" s="12">
        <v>165531963</v>
      </c>
      <c r="F36" s="13">
        <f t="shared" si="3"/>
        <v>99.965577415929587</v>
      </c>
      <c r="G36" s="13"/>
    </row>
    <row r="37" spans="1:7" ht="56.25" x14ac:dyDescent="0.25">
      <c r="A37" s="14" t="s">
        <v>189</v>
      </c>
      <c r="B37" s="15" t="s">
        <v>188</v>
      </c>
      <c r="C37" s="16">
        <v>11045614.890000001</v>
      </c>
      <c r="D37" s="16">
        <v>0</v>
      </c>
      <c r="E37" s="16">
        <v>11045614.890000001</v>
      </c>
      <c r="F37" s="17">
        <f t="shared" si="3"/>
        <v>100</v>
      </c>
      <c r="G37" s="17"/>
    </row>
    <row r="38" spans="1:7" ht="37.5" x14ac:dyDescent="0.25">
      <c r="A38" s="14" t="s">
        <v>187</v>
      </c>
      <c r="B38" s="15" t="s">
        <v>186</v>
      </c>
      <c r="C38" s="16">
        <v>11045614.890000001</v>
      </c>
      <c r="D38" s="16">
        <v>0</v>
      </c>
      <c r="E38" s="16">
        <v>11045614.890000001</v>
      </c>
      <c r="F38" s="17">
        <f t="shared" si="3"/>
        <v>100</v>
      </c>
      <c r="G38" s="17"/>
    </row>
    <row r="39" spans="1:7" ht="37.5" x14ac:dyDescent="0.25">
      <c r="A39" s="11" t="s">
        <v>185</v>
      </c>
      <c r="B39" s="9" t="s">
        <v>184</v>
      </c>
      <c r="C39" s="12">
        <v>11045614.890000001</v>
      </c>
      <c r="D39" s="12">
        <v>0</v>
      </c>
      <c r="E39" s="12">
        <v>11045614.890000001</v>
      </c>
      <c r="F39" s="13">
        <f t="shared" si="3"/>
        <v>100</v>
      </c>
      <c r="G39" s="13"/>
    </row>
    <row r="40" spans="1:7" ht="37.5" x14ac:dyDescent="0.25">
      <c r="A40" s="18" t="s">
        <v>85</v>
      </c>
      <c r="B40" s="19" t="s">
        <v>168</v>
      </c>
      <c r="C40" s="20">
        <v>199993792.88999999</v>
      </c>
      <c r="D40" s="20">
        <v>453412295.25</v>
      </c>
      <c r="E40" s="20">
        <v>566137195.45000005</v>
      </c>
      <c r="F40" s="21">
        <f t="shared" si="3"/>
        <v>283.07738318727985</v>
      </c>
      <c r="G40" s="21">
        <f>E40/D40*100</f>
        <v>124.86145642297733</v>
      </c>
    </row>
    <row r="41" spans="1:7" ht="56.25" x14ac:dyDescent="0.25">
      <c r="A41" s="18" t="s">
        <v>86</v>
      </c>
      <c r="B41" s="19" t="s">
        <v>169</v>
      </c>
      <c r="C41" s="20">
        <v>1514976252.8900001</v>
      </c>
      <c r="D41" s="20">
        <v>453412295.25</v>
      </c>
      <c r="E41" s="20">
        <v>1400168635.8399999</v>
      </c>
      <c r="F41" s="21">
        <f t="shared" si="3"/>
        <v>92.421820683262141</v>
      </c>
      <c r="G41" s="21">
        <f>E41/D41*100</f>
        <v>308.80694028554797</v>
      </c>
    </row>
    <row r="42" spans="1:7" ht="18.75" x14ac:dyDescent="0.25">
      <c r="A42" s="18" t="s">
        <v>87</v>
      </c>
      <c r="B42" s="19" t="s">
        <v>88</v>
      </c>
      <c r="C42" s="20">
        <v>1701999125.8900001</v>
      </c>
      <c r="D42" s="20">
        <v>453412295.25</v>
      </c>
      <c r="E42" s="20">
        <v>1565700598.8399999</v>
      </c>
      <c r="F42" s="21">
        <f t="shared" si="3"/>
        <v>91.991856812574582</v>
      </c>
      <c r="G42" s="21">
        <f>E42/D42*100</f>
        <v>345.31498489177767</v>
      </c>
    </row>
    <row r="46" spans="1:7" ht="20.25" x14ac:dyDescent="0.3">
      <c r="B46" s="22" t="s">
        <v>182</v>
      </c>
      <c r="D46" s="23"/>
      <c r="E46" s="149" t="s">
        <v>183</v>
      </c>
      <c r="F46" s="149"/>
      <c r="G46" s="149"/>
    </row>
  </sheetData>
  <mergeCells count="9">
    <mergeCell ref="E46:G46"/>
    <mergeCell ref="F2:G2"/>
    <mergeCell ref="A3:G3"/>
    <mergeCell ref="A5:A6"/>
    <mergeCell ref="B5:B6"/>
    <mergeCell ref="C5:C6"/>
    <mergeCell ref="D5:D6"/>
    <mergeCell ref="E5:E6"/>
    <mergeCell ref="F5:G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8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"/>
  <sheetViews>
    <sheetView view="pageBreakPreview" topLeftCell="A130" zoomScale="69" zoomScaleNormal="69" zoomScaleSheetLayoutView="69" workbookViewId="0">
      <selection activeCell="F42" sqref="F42"/>
    </sheetView>
  </sheetViews>
  <sheetFormatPr defaultRowHeight="15" x14ac:dyDescent="0.25"/>
  <cols>
    <col min="1" max="1" width="19" style="10" customWidth="1"/>
    <col min="2" max="2" width="19.140625" style="10" customWidth="1"/>
    <col min="3" max="3" width="51.140625" style="1" customWidth="1"/>
    <col min="4" max="4" width="23.140625" style="2" customWidth="1"/>
    <col min="5" max="5" width="22" style="2" customWidth="1"/>
    <col min="6" max="6" width="21.5703125" style="2" customWidth="1"/>
    <col min="7" max="7" width="16" customWidth="1"/>
    <col min="8" max="8" width="18.7109375" customWidth="1"/>
    <col min="12" max="12" width="18" bestFit="1" customWidth="1"/>
  </cols>
  <sheetData>
    <row r="1" spans="1:12" x14ac:dyDescent="0.25">
      <c r="B1" s="42"/>
      <c r="C1" s="41"/>
      <c r="D1"/>
      <c r="E1"/>
      <c r="F1" s="33"/>
      <c r="G1" s="156" t="s">
        <v>568</v>
      </c>
      <c r="H1" s="156"/>
    </row>
    <row r="2" spans="1:12" ht="50.25" customHeight="1" x14ac:dyDescent="0.25">
      <c r="B2" s="42"/>
      <c r="C2" s="41"/>
      <c r="D2"/>
      <c r="E2"/>
      <c r="F2" s="33"/>
      <c r="G2" s="150" t="s">
        <v>567</v>
      </c>
      <c r="H2" s="150"/>
    </row>
    <row r="3" spans="1:12" ht="39.75" customHeight="1" x14ac:dyDescent="0.25">
      <c r="A3" s="157" t="s">
        <v>566</v>
      </c>
      <c r="B3" s="157"/>
      <c r="C3" s="157"/>
      <c r="D3" s="157"/>
      <c r="E3" s="157"/>
      <c r="F3" s="157"/>
      <c r="G3" s="157"/>
      <c r="H3" s="157"/>
    </row>
    <row r="4" spans="1:12" ht="18.75" x14ac:dyDescent="0.25">
      <c r="B4" s="40"/>
      <c r="C4" s="40"/>
      <c r="D4" s="39"/>
      <c r="E4" s="39"/>
      <c r="F4" s="39"/>
      <c r="H4" s="38" t="s">
        <v>90</v>
      </c>
    </row>
    <row r="5" spans="1:12" ht="38.25" customHeight="1" x14ac:dyDescent="0.25">
      <c r="A5" s="158" t="s">
        <v>565</v>
      </c>
      <c r="B5" s="158"/>
      <c r="C5" s="152" t="s">
        <v>236</v>
      </c>
      <c r="D5" s="152" t="s">
        <v>98</v>
      </c>
      <c r="E5" s="152" t="s">
        <v>235</v>
      </c>
      <c r="F5" s="152" t="s">
        <v>93</v>
      </c>
      <c r="G5" s="154" t="s">
        <v>234</v>
      </c>
      <c r="H5" s="155"/>
    </row>
    <row r="6" spans="1:12" ht="138" customHeight="1" x14ac:dyDescent="0.25">
      <c r="A6" s="37" t="s">
        <v>564</v>
      </c>
      <c r="B6" s="37" t="s">
        <v>563</v>
      </c>
      <c r="C6" s="153"/>
      <c r="D6" s="153"/>
      <c r="E6" s="153"/>
      <c r="F6" s="153"/>
      <c r="G6" s="26" t="s">
        <v>233</v>
      </c>
      <c r="H6" s="26" t="s">
        <v>232</v>
      </c>
    </row>
    <row r="7" spans="1:12" ht="15.75" x14ac:dyDescent="0.25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5">
        <v>7</v>
      </c>
      <c r="H7" s="35">
        <v>8</v>
      </c>
      <c r="L7" s="33"/>
    </row>
    <row r="8" spans="1:12" ht="18.75" x14ac:dyDescent="0.25">
      <c r="A8" s="18" t="s">
        <v>562</v>
      </c>
      <c r="B8" s="18"/>
      <c r="C8" s="19" t="s">
        <v>561</v>
      </c>
      <c r="D8" s="20">
        <v>120251277</v>
      </c>
      <c r="E8" s="20">
        <v>120251277</v>
      </c>
      <c r="F8" s="20">
        <v>115866575.76000001</v>
      </c>
      <c r="G8" s="21">
        <f t="shared" ref="G8:G39" si="0">F8/D8*100</f>
        <v>96.353717524346962</v>
      </c>
      <c r="H8" s="21">
        <f t="shared" ref="H8:H39" si="1">F8/E8*100</f>
        <v>96.353717524346962</v>
      </c>
      <c r="J8" s="34"/>
      <c r="K8" s="34"/>
      <c r="L8" s="33"/>
    </row>
    <row r="9" spans="1:12" ht="112.5" x14ac:dyDescent="0.25">
      <c r="A9" s="11" t="s">
        <v>560</v>
      </c>
      <c r="B9" s="11" t="s">
        <v>559</v>
      </c>
      <c r="C9" s="9" t="s">
        <v>558</v>
      </c>
      <c r="D9" s="12">
        <v>103392040</v>
      </c>
      <c r="E9" s="12">
        <v>103392040</v>
      </c>
      <c r="F9" s="12">
        <v>100375688.92</v>
      </c>
      <c r="G9" s="13">
        <f t="shared" si="0"/>
        <v>97.082608022822654</v>
      </c>
      <c r="H9" s="13">
        <f t="shared" si="1"/>
        <v>97.082608022822654</v>
      </c>
    </row>
    <row r="10" spans="1:12" ht="37.5" x14ac:dyDescent="0.25">
      <c r="A10" s="11" t="s">
        <v>555</v>
      </c>
      <c r="B10" s="11" t="s">
        <v>557</v>
      </c>
      <c r="C10" s="9" t="s">
        <v>553</v>
      </c>
      <c r="D10" s="12">
        <v>10302937</v>
      </c>
      <c r="E10" s="12">
        <v>10302937</v>
      </c>
      <c r="F10" s="12">
        <v>10247833.85</v>
      </c>
      <c r="G10" s="13">
        <f t="shared" si="0"/>
        <v>99.46517046547018</v>
      </c>
      <c r="H10" s="13">
        <f t="shared" si="1"/>
        <v>99.46517046547018</v>
      </c>
    </row>
    <row r="11" spans="1:12" ht="37.5" x14ac:dyDescent="0.25">
      <c r="A11" s="11" t="s">
        <v>555</v>
      </c>
      <c r="B11" s="11" t="s">
        <v>556</v>
      </c>
      <c r="C11" s="9" t="s">
        <v>553</v>
      </c>
      <c r="D11" s="12">
        <v>5781300</v>
      </c>
      <c r="E11" s="12">
        <v>5781300</v>
      </c>
      <c r="F11" s="12">
        <v>4470228.05</v>
      </c>
      <c r="G11" s="13">
        <f t="shared" si="0"/>
        <v>77.322194835071684</v>
      </c>
      <c r="H11" s="13">
        <f t="shared" si="1"/>
        <v>77.322194835071684</v>
      </c>
    </row>
    <row r="12" spans="1:12" ht="37.5" x14ac:dyDescent="0.25">
      <c r="A12" s="11" t="s">
        <v>555</v>
      </c>
      <c r="B12" s="11" t="s">
        <v>554</v>
      </c>
      <c r="C12" s="9" t="s">
        <v>553</v>
      </c>
      <c r="D12" s="12">
        <v>775000</v>
      </c>
      <c r="E12" s="12">
        <v>775000</v>
      </c>
      <c r="F12" s="12">
        <v>772824.94</v>
      </c>
      <c r="G12" s="13">
        <f t="shared" si="0"/>
        <v>99.719347096774186</v>
      </c>
      <c r="H12" s="13">
        <f t="shared" si="1"/>
        <v>99.719347096774186</v>
      </c>
    </row>
    <row r="13" spans="1:12" ht="18.75" x14ac:dyDescent="0.25">
      <c r="A13" s="18" t="s">
        <v>552</v>
      </c>
      <c r="B13" s="18"/>
      <c r="C13" s="19" t="s">
        <v>551</v>
      </c>
      <c r="D13" s="20">
        <v>1556593393</v>
      </c>
      <c r="E13" s="20">
        <v>1556593393</v>
      </c>
      <c r="F13" s="20">
        <v>1507209858.5599999</v>
      </c>
      <c r="G13" s="21">
        <f t="shared" si="0"/>
        <v>96.827460873078493</v>
      </c>
      <c r="H13" s="21">
        <f t="shared" si="1"/>
        <v>96.827460873078493</v>
      </c>
      <c r="K13" s="34"/>
    </row>
    <row r="14" spans="1:12" ht="56.25" x14ac:dyDescent="0.25">
      <c r="A14" s="11" t="s">
        <v>550</v>
      </c>
      <c r="B14" s="11" t="s">
        <v>549</v>
      </c>
      <c r="C14" s="9" t="s">
        <v>548</v>
      </c>
      <c r="D14" s="12">
        <v>33645789.399999999</v>
      </c>
      <c r="E14" s="12">
        <v>33645789.399999999</v>
      </c>
      <c r="F14" s="12">
        <v>32797366.699999999</v>
      </c>
      <c r="G14" s="13">
        <f t="shared" si="0"/>
        <v>97.478368868349392</v>
      </c>
      <c r="H14" s="13">
        <f t="shared" si="1"/>
        <v>97.478368868349392</v>
      </c>
    </row>
    <row r="15" spans="1:12" ht="150" x14ac:dyDescent="0.25">
      <c r="A15" s="11" t="s">
        <v>547</v>
      </c>
      <c r="B15" s="11" t="s">
        <v>546</v>
      </c>
      <c r="C15" s="9" t="s">
        <v>545</v>
      </c>
      <c r="D15" s="12">
        <v>35959616</v>
      </c>
      <c r="E15" s="12">
        <v>35959616</v>
      </c>
      <c r="F15" s="12">
        <v>35147446.789999999</v>
      </c>
      <c r="G15" s="13">
        <f t="shared" si="0"/>
        <v>97.741440815163315</v>
      </c>
      <c r="H15" s="13">
        <f t="shared" si="1"/>
        <v>97.741440815163315</v>
      </c>
    </row>
    <row r="16" spans="1:12" ht="75" x14ac:dyDescent="0.25">
      <c r="A16" s="11" t="s">
        <v>544</v>
      </c>
      <c r="B16" s="11" t="s">
        <v>543</v>
      </c>
      <c r="C16" s="9" t="s">
        <v>542</v>
      </c>
      <c r="D16" s="12">
        <v>110223420.59999999</v>
      </c>
      <c r="E16" s="12">
        <v>110223420.59999999</v>
      </c>
      <c r="F16" s="12">
        <v>108740134.09</v>
      </c>
      <c r="G16" s="13">
        <f t="shared" si="0"/>
        <v>98.654290982873022</v>
      </c>
      <c r="H16" s="13">
        <f t="shared" si="1"/>
        <v>98.654290982873022</v>
      </c>
    </row>
    <row r="17" spans="1:8" ht="112.5" x14ac:dyDescent="0.25">
      <c r="A17" s="11" t="s">
        <v>541</v>
      </c>
      <c r="B17" s="11" t="s">
        <v>540</v>
      </c>
      <c r="C17" s="9" t="s">
        <v>539</v>
      </c>
      <c r="D17" s="12">
        <v>42056955</v>
      </c>
      <c r="E17" s="12">
        <v>42056955</v>
      </c>
      <c r="F17" s="12">
        <v>35326710.140000001</v>
      </c>
      <c r="G17" s="13">
        <f t="shared" si="0"/>
        <v>83.997308269226806</v>
      </c>
      <c r="H17" s="13">
        <f t="shared" si="1"/>
        <v>83.997308269226806</v>
      </c>
    </row>
    <row r="18" spans="1:8" ht="56.25" x14ac:dyDescent="0.25">
      <c r="A18" s="11" t="s">
        <v>538</v>
      </c>
      <c r="B18" s="11" t="s">
        <v>537</v>
      </c>
      <c r="C18" s="9" t="s">
        <v>536</v>
      </c>
      <c r="D18" s="12">
        <v>21230357.170000002</v>
      </c>
      <c r="E18" s="12">
        <v>21230357.170000002</v>
      </c>
      <c r="F18" s="12">
        <v>21230357.170000002</v>
      </c>
      <c r="G18" s="13">
        <f t="shared" si="0"/>
        <v>100</v>
      </c>
      <c r="H18" s="13">
        <f t="shared" si="1"/>
        <v>100</v>
      </c>
    </row>
    <row r="19" spans="1:8" ht="150" x14ac:dyDescent="0.25">
      <c r="A19" s="11" t="s">
        <v>535</v>
      </c>
      <c r="B19" s="11" t="s">
        <v>534</v>
      </c>
      <c r="C19" s="9" t="s">
        <v>533</v>
      </c>
      <c r="D19" s="12">
        <v>35570952</v>
      </c>
      <c r="E19" s="12">
        <v>35570952</v>
      </c>
      <c r="F19" s="12">
        <v>35266589.380000003</v>
      </c>
      <c r="G19" s="13">
        <f t="shared" si="0"/>
        <v>99.144350648810303</v>
      </c>
      <c r="H19" s="13">
        <f t="shared" si="1"/>
        <v>99.144350648810303</v>
      </c>
    </row>
    <row r="20" spans="1:8" ht="75" x14ac:dyDescent="0.25">
      <c r="A20" s="11" t="s">
        <v>532</v>
      </c>
      <c r="B20" s="11" t="s">
        <v>531</v>
      </c>
      <c r="C20" s="9" t="s">
        <v>530</v>
      </c>
      <c r="D20" s="12">
        <v>21630710.829999998</v>
      </c>
      <c r="E20" s="12">
        <v>21630710.829999998</v>
      </c>
      <c r="F20" s="12">
        <v>21503235.109999999</v>
      </c>
      <c r="G20" s="13">
        <f t="shared" si="0"/>
        <v>99.41067253405653</v>
      </c>
      <c r="H20" s="13">
        <f t="shared" si="1"/>
        <v>99.41067253405653</v>
      </c>
    </row>
    <row r="21" spans="1:8" ht="93.75" x14ac:dyDescent="0.25">
      <c r="A21" s="11" t="s">
        <v>529</v>
      </c>
      <c r="B21" s="11" t="s">
        <v>528</v>
      </c>
      <c r="C21" s="9" t="s">
        <v>527</v>
      </c>
      <c r="D21" s="12">
        <v>42683099</v>
      </c>
      <c r="E21" s="12">
        <v>42683099</v>
      </c>
      <c r="F21" s="12">
        <v>42259343.829999998</v>
      </c>
      <c r="G21" s="13">
        <f t="shared" si="0"/>
        <v>99.00720617778947</v>
      </c>
      <c r="H21" s="13">
        <f t="shared" si="1"/>
        <v>99.00720617778947</v>
      </c>
    </row>
    <row r="22" spans="1:8" ht="56.25" x14ac:dyDescent="0.25">
      <c r="A22" s="11" t="s">
        <v>526</v>
      </c>
      <c r="B22" s="11" t="s">
        <v>525</v>
      </c>
      <c r="C22" s="9" t="s">
        <v>524</v>
      </c>
      <c r="D22" s="12">
        <v>29129713</v>
      </c>
      <c r="E22" s="12">
        <v>29129713</v>
      </c>
      <c r="F22" s="12">
        <v>28633872.559999999</v>
      </c>
      <c r="G22" s="13">
        <f t="shared" si="0"/>
        <v>98.297819000139128</v>
      </c>
      <c r="H22" s="13">
        <f t="shared" si="1"/>
        <v>98.297819000139128</v>
      </c>
    </row>
    <row r="23" spans="1:8" ht="75" x14ac:dyDescent="0.25">
      <c r="A23" s="11" t="s">
        <v>523</v>
      </c>
      <c r="B23" s="11" t="s">
        <v>522</v>
      </c>
      <c r="C23" s="9" t="s">
        <v>521</v>
      </c>
      <c r="D23" s="12">
        <v>626972631</v>
      </c>
      <c r="E23" s="12">
        <v>626972631</v>
      </c>
      <c r="F23" s="12">
        <v>607856759.00999999</v>
      </c>
      <c r="G23" s="13">
        <f t="shared" si="0"/>
        <v>96.95108350112335</v>
      </c>
      <c r="H23" s="13">
        <f t="shared" si="1"/>
        <v>96.95108350112335</v>
      </c>
    </row>
    <row r="24" spans="1:8" ht="75" x14ac:dyDescent="0.25">
      <c r="A24" s="11" t="s">
        <v>520</v>
      </c>
      <c r="B24" s="11" t="s">
        <v>519</v>
      </c>
      <c r="C24" s="9" t="s">
        <v>518</v>
      </c>
      <c r="D24" s="12">
        <v>81519170</v>
      </c>
      <c r="E24" s="12">
        <v>81519170</v>
      </c>
      <c r="F24" s="12">
        <v>79687892.060000002</v>
      </c>
      <c r="G24" s="13">
        <f t="shared" si="0"/>
        <v>97.753561597842577</v>
      </c>
      <c r="H24" s="13">
        <f t="shared" si="1"/>
        <v>97.753561597842577</v>
      </c>
    </row>
    <row r="25" spans="1:8" ht="56.25" x14ac:dyDescent="0.25">
      <c r="A25" s="11" t="s">
        <v>515</v>
      </c>
      <c r="B25" s="11" t="s">
        <v>517</v>
      </c>
      <c r="C25" s="9" t="s">
        <v>513</v>
      </c>
      <c r="D25" s="12">
        <v>222925693</v>
      </c>
      <c r="E25" s="12">
        <v>222925693</v>
      </c>
      <c r="F25" s="12">
        <v>219849405.09999999</v>
      </c>
      <c r="G25" s="13">
        <f t="shared" si="0"/>
        <v>98.620038875465113</v>
      </c>
      <c r="H25" s="13">
        <f t="shared" si="1"/>
        <v>98.620038875465113</v>
      </c>
    </row>
    <row r="26" spans="1:8" ht="56.25" x14ac:dyDescent="0.25">
      <c r="A26" s="11" t="s">
        <v>515</v>
      </c>
      <c r="B26" s="11" t="s">
        <v>516</v>
      </c>
      <c r="C26" s="9" t="s">
        <v>513</v>
      </c>
      <c r="D26" s="12">
        <v>65832762</v>
      </c>
      <c r="E26" s="12">
        <v>65832762</v>
      </c>
      <c r="F26" s="12">
        <v>61744479.090000004</v>
      </c>
      <c r="G26" s="13">
        <f t="shared" si="0"/>
        <v>93.789896115857943</v>
      </c>
      <c r="H26" s="13">
        <f t="shared" si="1"/>
        <v>93.789896115857943</v>
      </c>
    </row>
    <row r="27" spans="1:8" ht="56.25" x14ac:dyDescent="0.25">
      <c r="A27" s="11" t="s">
        <v>515</v>
      </c>
      <c r="B27" s="11" t="s">
        <v>514</v>
      </c>
      <c r="C27" s="9" t="s">
        <v>513</v>
      </c>
      <c r="D27" s="12">
        <v>37238600</v>
      </c>
      <c r="E27" s="12">
        <v>37238600</v>
      </c>
      <c r="F27" s="12">
        <v>37233405.18</v>
      </c>
      <c r="G27" s="13">
        <f t="shared" si="0"/>
        <v>99.986049905205888</v>
      </c>
      <c r="H27" s="13">
        <f t="shared" si="1"/>
        <v>99.986049905205888</v>
      </c>
    </row>
    <row r="28" spans="1:8" ht="56.25" x14ac:dyDescent="0.25">
      <c r="A28" s="11" t="s">
        <v>510</v>
      </c>
      <c r="B28" s="11" t="s">
        <v>512</v>
      </c>
      <c r="C28" s="9" t="s">
        <v>508</v>
      </c>
      <c r="D28" s="12">
        <v>24628498</v>
      </c>
      <c r="E28" s="12">
        <v>24628498</v>
      </c>
      <c r="F28" s="12">
        <v>24070950.949999999</v>
      </c>
      <c r="G28" s="13">
        <f t="shared" si="0"/>
        <v>97.736171121763078</v>
      </c>
      <c r="H28" s="13">
        <f t="shared" si="1"/>
        <v>97.736171121763078</v>
      </c>
    </row>
    <row r="29" spans="1:8" ht="56.25" x14ac:dyDescent="0.25">
      <c r="A29" s="11" t="s">
        <v>510</v>
      </c>
      <c r="B29" s="11" t="s">
        <v>511</v>
      </c>
      <c r="C29" s="9" t="s">
        <v>508</v>
      </c>
      <c r="D29" s="12">
        <v>2713020</v>
      </c>
      <c r="E29" s="12">
        <v>2713020</v>
      </c>
      <c r="F29" s="12">
        <v>2542612.2599999998</v>
      </c>
      <c r="G29" s="13">
        <f t="shared" si="0"/>
        <v>93.71889112501934</v>
      </c>
      <c r="H29" s="13">
        <f t="shared" si="1"/>
        <v>93.71889112501934</v>
      </c>
    </row>
    <row r="30" spans="1:8" ht="56.25" x14ac:dyDescent="0.25">
      <c r="A30" s="11" t="s">
        <v>510</v>
      </c>
      <c r="B30" s="11" t="s">
        <v>509</v>
      </c>
      <c r="C30" s="9" t="s">
        <v>508</v>
      </c>
      <c r="D30" s="12">
        <v>2380300</v>
      </c>
      <c r="E30" s="12">
        <v>2380300</v>
      </c>
      <c r="F30" s="12">
        <v>2378424.7799999998</v>
      </c>
      <c r="G30" s="13">
        <f t="shared" si="0"/>
        <v>99.921219174053675</v>
      </c>
      <c r="H30" s="13">
        <f t="shared" si="1"/>
        <v>99.921219174053675</v>
      </c>
    </row>
    <row r="31" spans="1:8" ht="37.5" x14ac:dyDescent="0.25">
      <c r="A31" s="11" t="s">
        <v>507</v>
      </c>
      <c r="B31" s="11" t="s">
        <v>506</v>
      </c>
      <c r="C31" s="9" t="s">
        <v>505</v>
      </c>
      <c r="D31" s="12">
        <v>25651400</v>
      </c>
      <c r="E31" s="12">
        <v>25651400</v>
      </c>
      <c r="F31" s="12">
        <v>25024175.199999999</v>
      </c>
      <c r="G31" s="13">
        <f t="shared" si="0"/>
        <v>97.554812602820888</v>
      </c>
      <c r="H31" s="13">
        <f t="shared" si="1"/>
        <v>97.554812602820888</v>
      </c>
    </row>
    <row r="32" spans="1:8" ht="37.5" x14ac:dyDescent="0.25">
      <c r="A32" s="11" t="s">
        <v>501</v>
      </c>
      <c r="B32" s="11" t="s">
        <v>504</v>
      </c>
      <c r="C32" s="9" t="s">
        <v>499</v>
      </c>
      <c r="D32" s="12">
        <v>4716300</v>
      </c>
      <c r="E32" s="12">
        <v>4716300</v>
      </c>
      <c r="F32" s="12">
        <v>4464807.34</v>
      </c>
      <c r="G32" s="13">
        <f t="shared" si="0"/>
        <v>94.667585607361701</v>
      </c>
      <c r="H32" s="13">
        <f t="shared" si="1"/>
        <v>94.667585607361701</v>
      </c>
    </row>
    <row r="33" spans="1:11" ht="37.5" x14ac:dyDescent="0.25">
      <c r="A33" s="11" t="s">
        <v>501</v>
      </c>
      <c r="B33" s="11" t="s">
        <v>503</v>
      </c>
      <c r="C33" s="9" t="s">
        <v>499</v>
      </c>
      <c r="D33" s="12">
        <v>42071850</v>
      </c>
      <c r="E33" s="12">
        <v>42071850</v>
      </c>
      <c r="F33" s="12">
        <v>42053754.020000003</v>
      </c>
      <c r="G33" s="13">
        <f t="shared" si="0"/>
        <v>99.956987914722077</v>
      </c>
      <c r="H33" s="13">
        <f t="shared" si="1"/>
        <v>99.956987914722077</v>
      </c>
    </row>
    <row r="34" spans="1:11" ht="37.5" x14ac:dyDescent="0.25">
      <c r="A34" s="11" t="s">
        <v>501</v>
      </c>
      <c r="B34" s="11" t="s">
        <v>502</v>
      </c>
      <c r="C34" s="9" t="s">
        <v>499</v>
      </c>
      <c r="D34" s="12">
        <v>2899300</v>
      </c>
      <c r="E34" s="12">
        <v>2899300</v>
      </c>
      <c r="F34" s="12">
        <v>2869573.91</v>
      </c>
      <c r="G34" s="13">
        <f t="shared" si="0"/>
        <v>98.974714931190292</v>
      </c>
      <c r="H34" s="13">
        <f t="shared" si="1"/>
        <v>98.974714931190292</v>
      </c>
    </row>
    <row r="35" spans="1:11" ht="37.5" x14ac:dyDescent="0.25">
      <c r="A35" s="11" t="s">
        <v>501</v>
      </c>
      <c r="B35" s="11" t="s">
        <v>500</v>
      </c>
      <c r="C35" s="9" t="s">
        <v>499</v>
      </c>
      <c r="D35" s="12">
        <v>1841800</v>
      </c>
      <c r="E35" s="12">
        <v>1841800</v>
      </c>
      <c r="F35" s="12">
        <v>1835440.19</v>
      </c>
      <c r="G35" s="13">
        <f t="shared" si="0"/>
        <v>99.654695949614506</v>
      </c>
      <c r="H35" s="13">
        <f t="shared" si="1"/>
        <v>99.654695949614506</v>
      </c>
    </row>
    <row r="36" spans="1:11" ht="37.5" x14ac:dyDescent="0.25">
      <c r="A36" s="11" t="s">
        <v>498</v>
      </c>
      <c r="B36" s="11" t="s">
        <v>497</v>
      </c>
      <c r="C36" s="9" t="s">
        <v>496</v>
      </c>
      <c r="D36" s="12">
        <v>15434702</v>
      </c>
      <c r="E36" s="12">
        <v>15434702</v>
      </c>
      <c r="F36" s="12">
        <v>14868712.68</v>
      </c>
      <c r="G36" s="13">
        <f t="shared" si="0"/>
        <v>96.333007789849134</v>
      </c>
      <c r="H36" s="13">
        <f t="shared" si="1"/>
        <v>96.333007789849134</v>
      </c>
    </row>
    <row r="37" spans="1:11" ht="18.75" x14ac:dyDescent="0.25">
      <c r="A37" s="11" t="s">
        <v>495</v>
      </c>
      <c r="B37" s="11" t="s">
        <v>494</v>
      </c>
      <c r="C37" s="9" t="s">
        <v>493</v>
      </c>
      <c r="D37" s="12">
        <v>646105</v>
      </c>
      <c r="E37" s="12">
        <v>646105</v>
      </c>
      <c r="F37" s="12">
        <v>646104.32999999996</v>
      </c>
      <c r="G37" s="13">
        <f t="shared" si="0"/>
        <v>99.9998963016847</v>
      </c>
      <c r="H37" s="13">
        <f t="shared" si="1"/>
        <v>99.9998963016847</v>
      </c>
    </row>
    <row r="38" spans="1:11" ht="112.5" x14ac:dyDescent="0.25">
      <c r="A38" s="11" t="s">
        <v>492</v>
      </c>
      <c r="B38" s="11" t="s">
        <v>491</v>
      </c>
      <c r="C38" s="9" t="s">
        <v>490</v>
      </c>
      <c r="D38" s="12">
        <v>7736400</v>
      </c>
      <c r="E38" s="12">
        <v>7736400</v>
      </c>
      <c r="F38" s="12">
        <v>6061703.7699999996</v>
      </c>
      <c r="G38" s="13">
        <f t="shared" si="0"/>
        <v>78.353029445219988</v>
      </c>
      <c r="H38" s="13">
        <f t="shared" si="1"/>
        <v>78.353029445219988</v>
      </c>
    </row>
    <row r="39" spans="1:11" ht="187.5" x14ac:dyDescent="0.25">
      <c r="A39" s="11" t="s">
        <v>489</v>
      </c>
      <c r="B39" s="11" t="s">
        <v>488</v>
      </c>
      <c r="C39" s="9" t="s">
        <v>487</v>
      </c>
      <c r="D39" s="12">
        <v>5157940</v>
      </c>
      <c r="E39" s="12">
        <v>5157940</v>
      </c>
      <c r="F39" s="12">
        <v>2270701.4</v>
      </c>
      <c r="G39" s="13">
        <f t="shared" si="0"/>
        <v>44.023416325122042</v>
      </c>
      <c r="H39" s="13">
        <f t="shared" si="1"/>
        <v>44.023416325122042</v>
      </c>
    </row>
    <row r="40" spans="1:11" ht="168.75" x14ac:dyDescent="0.25">
      <c r="A40" s="11" t="s">
        <v>486</v>
      </c>
      <c r="B40" s="11" t="s">
        <v>485</v>
      </c>
      <c r="C40" s="9" t="s">
        <v>484</v>
      </c>
      <c r="D40" s="12">
        <v>3086709</v>
      </c>
      <c r="E40" s="12">
        <v>3086709</v>
      </c>
      <c r="F40" s="12">
        <v>724491.15</v>
      </c>
      <c r="G40" s="13">
        <f t="shared" ref="G40:G71" si="2">F40/D40*100</f>
        <v>23.471313622372566</v>
      </c>
      <c r="H40" s="13">
        <f t="shared" ref="H40:H71" si="3">F40/E40*100</f>
        <v>23.471313622372566</v>
      </c>
    </row>
    <row r="41" spans="1:11" ht="75" x14ac:dyDescent="0.25">
      <c r="A41" s="11" t="s">
        <v>483</v>
      </c>
      <c r="B41" s="11" t="s">
        <v>482</v>
      </c>
      <c r="C41" s="9" t="s">
        <v>481</v>
      </c>
      <c r="D41" s="12">
        <v>10615400</v>
      </c>
      <c r="E41" s="12">
        <v>10615400</v>
      </c>
      <c r="F41" s="12">
        <v>9727457.6300000008</v>
      </c>
      <c r="G41" s="13">
        <f t="shared" si="2"/>
        <v>91.635337622699112</v>
      </c>
      <c r="H41" s="13">
        <f t="shared" si="3"/>
        <v>91.635337622699112</v>
      </c>
    </row>
    <row r="42" spans="1:11" ht="75" x14ac:dyDescent="0.25">
      <c r="A42" s="11" t="s">
        <v>480</v>
      </c>
      <c r="B42" s="11" t="s">
        <v>479</v>
      </c>
      <c r="C42" s="9" t="s">
        <v>478</v>
      </c>
      <c r="D42" s="12">
        <v>394200</v>
      </c>
      <c r="E42" s="12">
        <v>394200</v>
      </c>
      <c r="F42" s="12">
        <v>393952.74</v>
      </c>
      <c r="G42" s="13">
        <f t="shared" si="2"/>
        <v>99.937275494672747</v>
      </c>
      <c r="H42" s="13">
        <f t="shared" si="3"/>
        <v>99.937275494672747</v>
      </c>
    </row>
    <row r="43" spans="1:11" ht="18.75" x14ac:dyDescent="0.25">
      <c r="A43" s="18" t="s">
        <v>477</v>
      </c>
      <c r="B43" s="18"/>
      <c r="C43" s="19" t="s">
        <v>476</v>
      </c>
      <c r="D43" s="20">
        <v>543109954</v>
      </c>
      <c r="E43" s="20">
        <v>543109954</v>
      </c>
      <c r="F43" s="20">
        <v>521641388.16000003</v>
      </c>
      <c r="G43" s="21">
        <f t="shared" si="2"/>
        <v>96.047105069261903</v>
      </c>
      <c r="H43" s="21">
        <f t="shared" si="3"/>
        <v>96.047105069261903</v>
      </c>
      <c r="K43" s="34"/>
    </row>
    <row r="44" spans="1:11" ht="37.5" x14ac:dyDescent="0.25">
      <c r="A44" s="11" t="s">
        <v>475</v>
      </c>
      <c r="B44" s="11" t="s">
        <v>474</v>
      </c>
      <c r="C44" s="9" t="s">
        <v>473</v>
      </c>
      <c r="D44" s="12">
        <v>103420600</v>
      </c>
      <c r="E44" s="12">
        <v>103420600</v>
      </c>
      <c r="F44" s="12">
        <v>98501715.290000007</v>
      </c>
      <c r="G44" s="13">
        <f t="shared" si="2"/>
        <v>95.243805673144436</v>
      </c>
      <c r="H44" s="13">
        <f t="shared" si="3"/>
        <v>95.243805673144436</v>
      </c>
    </row>
    <row r="45" spans="1:11" ht="37.5" x14ac:dyDescent="0.25">
      <c r="A45" s="11" t="s">
        <v>472</v>
      </c>
      <c r="B45" s="11" t="s">
        <v>471</v>
      </c>
      <c r="C45" s="9" t="s">
        <v>470</v>
      </c>
      <c r="D45" s="12">
        <v>105190400</v>
      </c>
      <c r="E45" s="12">
        <v>105190400</v>
      </c>
      <c r="F45" s="12">
        <v>102874041.19</v>
      </c>
      <c r="G45" s="13">
        <f t="shared" si="2"/>
        <v>97.797937064599054</v>
      </c>
      <c r="H45" s="13">
        <f t="shared" si="3"/>
        <v>97.797937064599054</v>
      </c>
    </row>
    <row r="46" spans="1:11" ht="37.5" x14ac:dyDescent="0.25">
      <c r="A46" s="11" t="s">
        <v>469</v>
      </c>
      <c r="B46" s="11" t="s">
        <v>468</v>
      </c>
      <c r="C46" s="9" t="s">
        <v>467</v>
      </c>
      <c r="D46" s="12">
        <v>8801905</v>
      </c>
      <c r="E46" s="12">
        <v>8801905</v>
      </c>
      <c r="F46" s="12">
        <v>4964707.24</v>
      </c>
      <c r="G46" s="13">
        <f t="shared" si="2"/>
        <v>56.404917344597564</v>
      </c>
      <c r="H46" s="13">
        <f t="shared" si="3"/>
        <v>56.404917344597564</v>
      </c>
    </row>
    <row r="47" spans="1:11" ht="56.25" x14ac:dyDescent="0.25">
      <c r="A47" s="11" t="s">
        <v>466</v>
      </c>
      <c r="B47" s="11" t="s">
        <v>465</v>
      </c>
      <c r="C47" s="9" t="s">
        <v>464</v>
      </c>
      <c r="D47" s="12">
        <v>62467241</v>
      </c>
      <c r="E47" s="12">
        <v>62467241</v>
      </c>
      <c r="F47" s="12">
        <v>59370231.350000001</v>
      </c>
      <c r="G47" s="13">
        <f t="shared" si="2"/>
        <v>95.042185951513375</v>
      </c>
      <c r="H47" s="13">
        <f t="shared" si="3"/>
        <v>95.042185951513375</v>
      </c>
    </row>
    <row r="48" spans="1:11" ht="18.75" x14ac:dyDescent="0.25">
      <c r="A48" s="11" t="s">
        <v>463</v>
      </c>
      <c r="B48" s="11" t="s">
        <v>462</v>
      </c>
      <c r="C48" s="9" t="s">
        <v>461</v>
      </c>
      <c r="D48" s="12">
        <v>59407940</v>
      </c>
      <c r="E48" s="12">
        <v>59407940</v>
      </c>
      <c r="F48" s="12">
        <v>59312935.619999997</v>
      </c>
      <c r="G48" s="13">
        <f t="shared" si="2"/>
        <v>99.840081342662273</v>
      </c>
      <c r="H48" s="13">
        <f t="shared" si="3"/>
        <v>99.840081342662273</v>
      </c>
    </row>
    <row r="49" spans="1:11" ht="37.5" x14ac:dyDescent="0.25">
      <c r="A49" s="11" t="s">
        <v>460</v>
      </c>
      <c r="B49" s="11" t="s">
        <v>459</v>
      </c>
      <c r="C49" s="9" t="s">
        <v>458</v>
      </c>
      <c r="D49" s="12">
        <v>12350700</v>
      </c>
      <c r="E49" s="12">
        <v>12350700</v>
      </c>
      <c r="F49" s="12">
        <v>11587881.58</v>
      </c>
      <c r="G49" s="13">
        <f t="shared" si="2"/>
        <v>93.823682706243375</v>
      </c>
      <c r="H49" s="13">
        <f t="shared" si="3"/>
        <v>93.823682706243375</v>
      </c>
    </row>
    <row r="50" spans="1:11" ht="37.5" x14ac:dyDescent="0.25">
      <c r="A50" s="11" t="s">
        <v>457</v>
      </c>
      <c r="B50" s="11" t="s">
        <v>456</v>
      </c>
      <c r="C50" s="9" t="s">
        <v>455</v>
      </c>
      <c r="D50" s="12">
        <v>7199002.0599999996</v>
      </c>
      <c r="E50" s="12">
        <v>7199002.0599999996</v>
      </c>
      <c r="F50" s="12">
        <v>7199002.0599999996</v>
      </c>
      <c r="G50" s="13">
        <f t="shared" si="2"/>
        <v>100</v>
      </c>
      <c r="H50" s="13">
        <f t="shared" si="3"/>
        <v>100</v>
      </c>
    </row>
    <row r="51" spans="1:11" ht="37.5" x14ac:dyDescent="0.25">
      <c r="A51" s="11" t="s">
        <v>454</v>
      </c>
      <c r="B51" s="11" t="s">
        <v>453</v>
      </c>
      <c r="C51" s="9" t="s">
        <v>452</v>
      </c>
      <c r="D51" s="12">
        <v>20681900</v>
      </c>
      <c r="E51" s="12">
        <v>20681900</v>
      </c>
      <c r="F51" s="12">
        <v>20538118.879999999</v>
      </c>
      <c r="G51" s="13">
        <f t="shared" si="2"/>
        <v>99.304797334867672</v>
      </c>
      <c r="H51" s="13">
        <f t="shared" si="3"/>
        <v>99.304797334867672</v>
      </c>
    </row>
    <row r="52" spans="1:11" ht="37.5" x14ac:dyDescent="0.25">
      <c r="A52" s="11" t="s">
        <v>451</v>
      </c>
      <c r="B52" s="11" t="s">
        <v>450</v>
      </c>
      <c r="C52" s="9" t="s">
        <v>449</v>
      </c>
      <c r="D52" s="12">
        <v>163590265.94</v>
      </c>
      <c r="E52" s="12">
        <v>163590265.94</v>
      </c>
      <c r="F52" s="12">
        <v>157292754.94999999</v>
      </c>
      <c r="G52" s="13">
        <f t="shared" si="2"/>
        <v>96.150436608306663</v>
      </c>
      <c r="H52" s="13">
        <f t="shared" si="3"/>
        <v>96.150436608306663</v>
      </c>
    </row>
    <row r="53" spans="1:11" ht="37.5" x14ac:dyDescent="0.25">
      <c r="A53" s="18" t="s">
        <v>448</v>
      </c>
      <c r="B53" s="18"/>
      <c r="C53" s="19" t="s">
        <v>447</v>
      </c>
      <c r="D53" s="20">
        <v>676554588</v>
      </c>
      <c r="E53" s="20">
        <v>676554588</v>
      </c>
      <c r="F53" s="20">
        <v>666264655.75999999</v>
      </c>
      <c r="G53" s="21">
        <f t="shared" si="2"/>
        <v>98.479068441407122</v>
      </c>
      <c r="H53" s="21">
        <f t="shared" si="3"/>
        <v>98.479068441407122</v>
      </c>
      <c r="K53" s="34"/>
    </row>
    <row r="54" spans="1:11" ht="37.5" x14ac:dyDescent="0.25">
      <c r="A54" s="11" t="s">
        <v>446</v>
      </c>
      <c r="B54" s="11" t="s">
        <v>445</v>
      </c>
      <c r="C54" s="9" t="s">
        <v>444</v>
      </c>
      <c r="D54" s="12">
        <v>342336</v>
      </c>
      <c r="E54" s="12">
        <v>342336</v>
      </c>
      <c r="F54" s="12">
        <v>271575.25</v>
      </c>
      <c r="G54" s="13">
        <f t="shared" si="2"/>
        <v>79.330029561600298</v>
      </c>
      <c r="H54" s="13">
        <f t="shared" si="3"/>
        <v>79.330029561600298</v>
      </c>
    </row>
    <row r="55" spans="1:11" ht="75" x14ac:dyDescent="0.25">
      <c r="A55" s="11" t="s">
        <v>443</v>
      </c>
      <c r="B55" s="11" t="s">
        <v>442</v>
      </c>
      <c r="C55" s="9" t="s">
        <v>441</v>
      </c>
      <c r="D55" s="12">
        <v>30469982</v>
      </c>
      <c r="E55" s="12">
        <v>30469982</v>
      </c>
      <c r="F55" s="12">
        <v>30241918.43</v>
      </c>
      <c r="G55" s="13">
        <f t="shared" si="2"/>
        <v>99.251513932630488</v>
      </c>
      <c r="H55" s="13">
        <f t="shared" si="3"/>
        <v>99.251513932630488</v>
      </c>
    </row>
    <row r="56" spans="1:11" ht="131.25" x14ac:dyDescent="0.25">
      <c r="A56" s="11" t="s">
        <v>440</v>
      </c>
      <c r="B56" s="11" t="s">
        <v>439</v>
      </c>
      <c r="C56" s="9" t="s">
        <v>438</v>
      </c>
      <c r="D56" s="12">
        <v>290418207</v>
      </c>
      <c r="E56" s="12">
        <v>290418207</v>
      </c>
      <c r="F56" s="12">
        <v>289076878.58999997</v>
      </c>
      <c r="G56" s="13">
        <f t="shared" si="2"/>
        <v>99.538139008619382</v>
      </c>
      <c r="H56" s="13">
        <f t="shared" si="3"/>
        <v>99.538139008619382</v>
      </c>
    </row>
    <row r="57" spans="1:11" ht="131.25" x14ac:dyDescent="0.25">
      <c r="A57" s="11" t="s">
        <v>437</v>
      </c>
      <c r="B57" s="11" t="s">
        <v>436</v>
      </c>
      <c r="C57" s="9" t="s">
        <v>435</v>
      </c>
      <c r="D57" s="12">
        <v>53484346</v>
      </c>
      <c r="E57" s="12">
        <v>53484346</v>
      </c>
      <c r="F57" s="12">
        <v>49235204.950000003</v>
      </c>
      <c r="G57" s="13">
        <f t="shared" si="2"/>
        <v>92.055355692299202</v>
      </c>
      <c r="H57" s="13">
        <f t="shared" si="3"/>
        <v>92.055355692299202</v>
      </c>
    </row>
    <row r="58" spans="1:11" ht="37.5" x14ac:dyDescent="0.25">
      <c r="A58" s="11" t="s">
        <v>434</v>
      </c>
      <c r="B58" s="11" t="s">
        <v>433</v>
      </c>
      <c r="C58" s="9" t="s">
        <v>432</v>
      </c>
      <c r="D58" s="12">
        <v>3795260</v>
      </c>
      <c r="E58" s="12">
        <v>3795260</v>
      </c>
      <c r="F58" s="12">
        <v>3794356.96</v>
      </c>
      <c r="G58" s="13">
        <f t="shared" si="2"/>
        <v>99.976206109726334</v>
      </c>
      <c r="H58" s="13">
        <f t="shared" si="3"/>
        <v>99.976206109726334</v>
      </c>
    </row>
    <row r="59" spans="1:11" ht="131.25" x14ac:dyDescent="0.25">
      <c r="A59" s="11" t="s">
        <v>431</v>
      </c>
      <c r="B59" s="11" t="s">
        <v>430</v>
      </c>
      <c r="C59" s="9" t="s">
        <v>429</v>
      </c>
      <c r="D59" s="12">
        <v>5316800</v>
      </c>
      <c r="E59" s="12">
        <v>5316800</v>
      </c>
      <c r="F59" s="12">
        <v>5290067.9000000004</v>
      </c>
      <c r="G59" s="13">
        <f t="shared" si="2"/>
        <v>99.497214489918747</v>
      </c>
      <c r="H59" s="13">
        <f t="shared" si="3"/>
        <v>99.497214489918747</v>
      </c>
    </row>
    <row r="60" spans="1:11" ht="56.25" x14ac:dyDescent="0.25">
      <c r="A60" s="11" t="s">
        <v>428</v>
      </c>
      <c r="B60" s="11" t="s">
        <v>427</v>
      </c>
      <c r="C60" s="9" t="s">
        <v>426</v>
      </c>
      <c r="D60" s="12">
        <v>175200</v>
      </c>
      <c r="E60" s="12">
        <v>175200</v>
      </c>
      <c r="F60" s="12">
        <v>175200</v>
      </c>
      <c r="G60" s="13">
        <f t="shared" si="2"/>
        <v>100</v>
      </c>
      <c r="H60" s="13">
        <f t="shared" si="3"/>
        <v>100</v>
      </c>
    </row>
    <row r="61" spans="1:11" ht="18.75" x14ac:dyDescent="0.25">
      <c r="A61" s="11" t="s">
        <v>425</v>
      </c>
      <c r="B61" s="11" t="s">
        <v>424</v>
      </c>
      <c r="C61" s="9" t="s">
        <v>423</v>
      </c>
      <c r="D61" s="12">
        <v>1530251</v>
      </c>
      <c r="E61" s="12">
        <v>1530251</v>
      </c>
      <c r="F61" s="12">
        <v>1511815.62</v>
      </c>
      <c r="G61" s="13">
        <f t="shared" si="2"/>
        <v>98.79527084118881</v>
      </c>
      <c r="H61" s="13">
        <f t="shared" si="3"/>
        <v>98.79527084118881</v>
      </c>
    </row>
    <row r="62" spans="1:11" ht="56.25" x14ac:dyDescent="0.25">
      <c r="A62" s="11" t="s">
        <v>422</v>
      </c>
      <c r="B62" s="11" t="s">
        <v>421</v>
      </c>
      <c r="C62" s="9" t="s">
        <v>420</v>
      </c>
      <c r="D62" s="12">
        <v>1827100</v>
      </c>
      <c r="E62" s="12">
        <v>1827100</v>
      </c>
      <c r="F62" s="12">
        <v>1827100</v>
      </c>
      <c r="G62" s="13">
        <f t="shared" si="2"/>
        <v>100</v>
      </c>
      <c r="H62" s="13">
        <f t="shared" si="3"/>
        <v>100</v>
      </c>
    </row>
    <row r="63" spans="1:11" ht="75" x14ac:dyDescent="0.25">
      <c r="A63" s="11" t="s">
        <v>419</v>
      </c>
      <c r="B63" s="11" t="s">
        <v>418</v>
      </c>
      <c r="C63" s="9" t="s">
        <v>417</v>
      </c>
      <c r="D63" s="12">
        <v>9255100</v>
      </c>
      <c r="E63" s="12">
        <v>9255100</v>
      </c>
      <c r="F63" s="12">
        <v>9252125.5099999998</v>
      </c>
      <c r="G63" s="13">
        <f t="shared" si="2"/>
        <v>99.96786107119317</v>
      </c>
      <c r="H63" s="13">
        <f t="shared" si="3"/>
        <v>99.96786107119317</v>
      </c>
    </row>
    <row r="64" spans="1:11" ht="75" x14ac:dyDescent="0.25">
      <c r="A64" s="11" t="s">
        <v>416</v>
      </c>
      <c r="B64" s="11" t="s">
        <v>415</v>
      </c>
      <c r="C64" s="9" t="s">
        <v>414</v>
      </c>
      <c r="D64" s="12">
        <v>2407634</v>
      </c>
      <c r="E64" s="12">
        <v>2407634</v>
      </c>
      <c r="F64" s="12">
        <v>2407634</v>
      </c>
      <c r="G64" s="13">
        <f t="shared" si="2"/>
        <v>100</v>
      </c>
      <c r="H64" s="13">
        <f t="shared" si="3"/>
        <v>100</v>
      </c>
    </row>
    <row r="65" spans="1:11" ht="93.75" x14ac:dyDescent="0.25">
      <c r="A65" s="11" t="s">
        <v>413</v>
      </c>
      <c r="B65" s="11" t="s">
        <v>412</v>
      </c>
      <c r="C65" s="9" t="s">
        <v>411</v>
      </c>
      <c r="D65" s="12">
        <v>24111800</v>
      </c>
      <c r="E65" s="12">
        <v>24111800</v>
      </c>
      <c r="F65" s="12">
        <v>24111799.960000001</v>
      </c>
      <c r="G65" s="13">
        <f t="shared" si="2"/>
        <v>99.99999983410612</v>
      </c>
      <c r="H65" s="13">
        <f t="shared" si="3"/>
        <v>99.99999983410612</v>
      </c>
    </row>
    <row r="66" spans="1:11" ht="93.75" x14ac:dyDescent="0.25">
      <c r="A66" s="11" t="s">
        <v>410</v>
      </c>
      <c r="B66" s="11" t="s">
        <v>409</v>
      </c>
      <c r="C66" s="9" t="s">
        <v>408</v>
      </c>
      <c r="D66" s="12">
        <v>1734070</v>
      </c>
      <c r="E66" s="12">
        <v>1734070</v>
      </c>
      <c r="F66" s="12">
        <v>1729689.98</v>
      </c>
      <c r="G66" s="13">
        <f t="shared" si="2"/>
        <v>99.747413887559318</v>
      </c>
      <c r="H66" s="13">
        <f t="shared" si="3"/>
        <v>99.747413887559318</v>
      </c>
    </row>
    <row r="67" spans="1:11" ht="37.5" x14ac:dyDescent="0.25">
      <c r="A67" s="11" t="s">
        <v>407</v>
      </c>
      <c r="B67" s="11" t="s">
        <v>406</v>
      </c>
      <c r="C67" s="9" t="s">
        <v>405</v>
      </c>
      <c r="D67" s="12">
        <v>16800</v>
      </c>
      <c r="E67" s="12">
        <v>16800</v>
      </c>
      <c r="F67" s="12">
        <v>16800</v>
      </c>
      <c r="G67" s="13">
        <f t="shared" si="2"/>
        <v>100</v>
      </c>
      <c r="H67" s="13">
        <f t="shared" si="3"/>
        <v>100</v>
      </c>
    </row>
    <row r="68" spans="1:11" ht="75" x14ac:dyDescent="0.25">
      <c r="A68" s="11" t="s">
        <v>404</v>
      </c>
      <c r="B68" s="11" t="s">
        <v>403</v>
      </c>
      <c r="C68" s="9" t="s">
        <v>402</v>
      </c>
      <c r="D68" s="12">
        <v>1200000</v>
      </c>
      <c r="E68" s="12">
        <v>1200000</v>
      </c>
      <c r="F68" s="12">
        <v>950000</v>
      </c>
      <c r="G68" s="13">
        <f t="shared" si="2"/>
        <v>79.166666666666657</v>
      </c>
      <c r="H68" s="13">
        <f t="shared" si="3"/>
        <v>79.166666666666657</v>
      </c>
    </row>
    <row r="69" spans="1:11" ht="112.5" x14ac:dyDescent="0.25">
      <c r="A69" s="11" t="s">
        <v>401</v>
      </c>
      <c r="B69" s="11" t="s">
        <v>400</v>
      </c>
      <c r="C69" s="9" t="s">
        <v>399</v>
      </c>
      <c r="D69" s="12">
        <v>675726</v>
      </c>
      <c r="E69" s="12">
        <v>675726</v>
      </c>
      <c r="F69" s="12">
        <v>675726</v>
      </c>
      <c r="G69" s="13">
        <f t="shared" si="2"/>
        <v>100</v>
      </c>
      <c r="H69" s="13">
        <f t="shared" si="3"/>
        <v>100</v>
      </c>
    </row>
    <row r="70" spans="1:11" ht="56.25" x14ac:dyDescent="0.25">
      <c r="A70" s="11" t="s">
        <v>398</v>
      </c>
      <c r="B70" s="11" t="s">
        <v>397</v>
      </c>
      <c r="C70" s="9" t="s">
        <v>396</v>
      </c>
      <c r="D70" s="12">
        <v>4290014</v>
      </c>
      <c r="E70" s="12">
        <v>4290014</v>
      </c>
      <c r="F70" s="12">
        <v>4290013.96</v>
      </c>
      <c r="G70" s="13">
        <f t="shared" si="2"/>
        <v>99.999999067602104</v>
      </c>
      <c r="H70" s="13">
        <f t="shared" si="3"/>
        <v>99.999999067602104</v>
      </c>
    </row>
    <row r="71" spans="1:11" ht="75" x14ac:dyDescent="0.25">
      <c r="A71" s="11" t="s">
        <v>392</v>
      </c>
      <c r="B71" s="11" t="s">
        <v>395</v>
      </c>
      <c r="C71" s="9" t="s">
        <v>390</v>
      </c>
      <c r="D71" s="12">
        <v>55855952</v>
      </c>
      <c r="E71" s="12">
        <v>55855952</v>
      </c>
      <c r="F71" s="12">
        <v>55826437.979999997</v>
      </c>
      <c r="G71" s="13">
        <f t="shared" si="2"/>
        <v>99.947160474500535</v>
      </c>
      <c r="H71" s="13">
        <f t="shared" si="3"/>
        <v>99.947160474500535</v>
      </c>
    </row>
    <row r="72" spans="1:11" ht="75" x14ac:dyDescent="0.25">
      <c r="A72" s="11" t="s">
        <v>392</v>
      </c>
      <c r="B72" s="11" t="s">
        <v>394</v>
      </c>
      <c r="C72" s="9" t="s">
        <v>390</v>
      </c>
      <c r="D72" s="12">
        <v>10862400</v>
      </c>
      <c r="E72" s="12">
        <v>10862400</v>
      </c>
      <c r="F72" s="12">
        <v>9687907.0800000001</v>
      </c>
      <c r="G72" s="13">
        <f t="shared" ref="G72:G103" si="4">F72/D72*100</f>
        <v>89.187537560760049</v>
      </c>
      <c r="H72" s="13">
        <f t="shared" ref="H72:H103" si="5">F72/E72*100</f>
        <v>89.187537560760049</v>
      </c>
    </row>
    <row r="73" spans="1:11" ht="75" x14ac:dyDescent="0.25">
      <c r="A73" s="11" t="s">
        <v>392</v>
      </c>
      <c r="B73" s="11" t="s">
        <v>393</v>
      </c>
      <c r="C73" s="9" t="s">
        <v>390</v>
      </c>
      <c r="D73" s="12">
        <v>8289100</v>
      </c>
      <c r="E73" s="12">
        <v>8289100</v>
      </c>
      <c r="F73" s="12">
        <v>8275334.2699999996</v>
      </c>
      <c r="G73" s="13">
        <f t="shared" si="4"/>
        <v>99.833929739054895</v>
      </c>
      <c r="H73" s="13">
        <f t="shared" si="5"/>
        <v>99.833929739054895</v>
      </c>
    </row>
    <row r="74" spans="1:11" ht="75" x14ac:dyDescent="0.25">
      <c r="A74" s="11" t="s">
        <v>392</v>
      </c>
      <c r="B74" s="11" t="s">
        <v>391</v>
      </c>
      <c r="C74" s="9" t="s">
        <v>390</v>
      </c>
      <c r="D74" s="12">
        <v>6785163</v>
      </c>
      <c r="E74" s="12">
        <v>6785163</v>
      </c>
      <c r="F74" s="12">
        <v>6694917.6799999997</v>
      </c>
      <c r="G74" s="13">
        <f t="shared" si="4"/>
        <v>98.669960913245561</v>
      </c>
      <c r="H74" s="13">
        <f t="shared" si="5"/>
        <v>98.669960913245561</v>
      </c>
    </row>
    <row r="75" spans="1:11" ht="37.5" x14ac:dyDescent="0.25">
      <c r="A75" s="11" t="s">
        <v>388</v>
      </c>
      <c r="B75" s="11" t="s">
        <v>389</v>
      </c>
      <c r="C75" s="9" t="s">
        <v>386</v>
      </c>
      <c r="D75" s="12">
        <v>86125000</v>
      </c>
      <c r="E75" s="12">
        <v>86125000</v>
      </c>
      <c r="F75" s="12">
        <v>85810421.760000005</v>
      </c>
      <c r="G75" s="13">
        <f t="shared" si="4"/>
        <v>99.634742246734405</v>
      </c>
      <c r="H75" s="13">
        <f t="shared" si="5"/>
        <v>99.634742246734405</v>
      </c>
    </row>
    <row r="76" spans="1:11" ht="37.5" x14ac:dyDescent="0.25">
      <c r="A76" s="11" t="s">
        <v>388</v>
      </c>
      <c r="B76" s="11" t="s">
        <v>387</v>
      </c>
      <c r="C76" s="9" t="s">
        <v>386</v>
      </c>
      <c r="D76" s="12">
        <v>77586347</v>
      </c>
      <c r="E76" s="12">
        <v>77586347</v>
      </c>
      <c r="F76" s="12">
        <v>75111729.879999995</v>
      </c>
      <c r="G76" s="13">
        <f t="shared" si="4"/>
        <v>96.810499249307341</v>
      </c>
      <c r="H76" s="13">
        <f t="shared" si="5"/>
        <v>96.810499249307341</v>
      </c>
    </row>
    <row r="77" spans="1:11" ht="18.75" x14ac:dyDescent="0.25">
      <c r="A77" s="18" t="s">
        <v>385</v>
      </c>
      <c r="B77" s="18"/>
      <c r="C77" s="19" t="s">
        <v>384</v>
      </c>
      <c r="D77" s="20">
        <v>100369574</v>
      </c>
      <c r="E77" s="20">
        <v>100369574</v>
      </c>
      <c r="F77" s="20">
        <v>98209426.359999999</v>
      </c>
      <c r="G77" s="21">
        <f t="shared" si="4"/>
        <v>97.847806308314105</v>
      </c>
      <c r="H77" s="21">
        <f t="shared" si="5"/>
        <v>97.847806308314105</v>
      </c>
      <c r="K77" s="34"/>
    </row>
    <row r="78" spans="1:11" ht="18.75" x14ac:dyDescent="0.25">
      <c r="A78" s="11" t="s">
        <v>383</v>
      </c>
      <c r="B78" s="11" t="s">
        <v>382</v>
      </c>
      <c r="C78" s="9" t="s">
        <v>381</v>
      </c>
      <c r="D78" s="12">
        <v>16000000</v>
      </c>
      <c r="E78" s="12">
        <v>16000000</v>
      </c>
      <c r="F78" s="12">
        <v>16000000</v>
      </c>
      <c r="G78" s="13">
        <f t="shared" si="4"/>
        <v>100</v>
      </c>
      <c r="H78" s="13">
        <f t="shared" si="5"/>
        <v>100</v>
      </c>
    </row>
    <row r="79" spans="1:11" ht="18.75" x14ac:dyDescent="0.25">
      <c r="A79" s="11" t="s">
        <v>380</v>
      </c>
      <c r="B79" s="11" t="s">
        <v>379</v>
      </c>
      <c r="C79" s="9" t="s">
        <v>378</v>
      </c>
      <c r="D79" s="12">
        <v>14087400</v>
      </c>
      <c r="E79" s="12">
        <v>14087400</v>
      </c>
      <c r="F79" s="12">
        <v>14057653.33</v>
      </c>
      <c r="G79" s="13">
        <f t="shared" si="4"/>
        <v>99.788842014850161</v>
      </c>
      <c r="H79" s="13">
        <f t="shared" si="5"/>
        <v>99.788842014850161</v>
      </c>
    </row>
    <row r="80" spans="1:11" ht="18.75" x14ac:dyDescent="0.25">
      <c r="A80" s="11" t="s">
        <v>377</v>
      </c>
      <c r="B80" s="11" t="s">
        <v>376</v>
      </c>
      <c r="C80" s="9" t="s">
        <v>375</v>
      </c>
      <c r="D80" s="12">
        <v>28273960</v>
      </c>
      <c r="E80" s="12">
        <v>28273960</v>
      </c>
      <c r="F80" s="12">
        <v>27954791.98</v>
      </c>
      <c r="G80" s="13">
        <f t="shared" si="4"/>
        <v>98.871159116020536</v>
      </c>
      <c r="H80" s="13">
        <f t="shared" si="5"/>
        <v>98.871159116020536</v>
      </c>
    </row>
    <row r="81" spans="1:11" ht="18.75" x14ac:dyDescent="0.25">
      <c r="A81" s="11" t="s">
        <v>374</v>
      </c>
      <c r="B81" s="11" t="s">
        <v>373</v>
      </c>
      <c r="C81" s="9" t="s">
        <v>372</v>
      </c>
      <c r="D81" s="12">
        <v>20485574</v>
      </c>
      <c r="E81" s="12">
        <v>20485574</v>
      </c>
      <c r="F81" s="12">
        <v>19844690.77</v>
      </c>
      <c r="G81" s="13">
        <f t="shared" si="4"/>
        <v>96.871538820440179</v>
      </c>
      <c r="H81" s="13">
        <f t="shared" si="5"/>
        <v>96.871538820440179</v>
      </c>
    </row>
    <row r="82" spans="1:11" ht="37.5" x14ac:dyDescent="0.25">
      <c r="A82" s="11" t="s">
        <v>371</v>
      </c>
      <c r="B82" s="11" t="s">
        <v>370</v>
      </c>
      <c r="C82" s="9" t="s">
        <v>369</v>
      </c>
      <c r="D82" s="12">
        <v>11021140</v>
      </c>
      <c r="E82" s="12">
        <v>11021140</v>
      </c>
      <c r="F82" s="12">
        <v>11005154.73</v>
      </c>
      <c r="G82" s="13">
        <f t="shared" si="4"/>
        <v>99.854958107781954</v>
      </c>
      <c r="H82" s="13">
        <f t="shared" si="5"/>
        <v>99.854958107781954</v>
      </c>
    </row>
    <row r="83" spans="1:11" ht="18.75" x14ac:dyDescent="0.25">
      <c r="A83" s="11" t="s">
        <v>367</v>
      </c>
      <c r="B83" s="11" t="s">
        <v>368</v>
      </c>
      <c r="C83" s="9" t="s">
        <v>365</v>
      </c>
      <c r="D83" s="12">
        <v>4345000</v>
      </c>
      <c r="E83" s="12">
        <v>4345000</v>
      </c>
      <c r="F83" s="12">
        <v>3872806.32</v>
      </c>
      <c r="G83" s="13">
        <f t="shared" si="4"/>
        <v>89.132481472957409</v>
      </c>
      <c r="H83" s="13">
        <f t="shared" si="5"/>
        <v>89.132481472957409</v>
      </c>
    </row>
    <row r="84" spans="1:11" ht="18.75" x14ac:dyDescent="0.25">
      <c r="A84" s="11" t="s">
        <v>367</v>
      </c>
      <c r="B84" s="11" t="s">
        <v>366</v>
      </c>
      <c r="C84" s="9" t="s">
        <v>365</v>
      </c>
      <c r="D84" s="12">
        <v>6156500</v>
      </c>
      <c r="E84" s="12">
        <v>6156500</v>
      </c>
      <c r="F84" s="12">
        <v>5474329.2300000004</v>
      </c>
      <c r="G84" s="13">
        <f t="shared" si="4"/>
        <v>88.919503451636487</v>
      </c>
      <c r="H84" s="13">
        <f t="shared" si="5"/>
        <v>88.919503451636487</v>
      </c>
    </row>
    <row r="85" spans="1:11" ht="18.75" x14ac:dyDescent="0.25">
      <c r="A85" s="18" t="s">
        <v>364</v>
      </c>
      <c r="B85" s="18"/>
      <c r="C85" s="19" t="s">
        <v>363</v>
      </c>
      <c r="D85" s="20">
        <v>153925167</v>
      </c>
      <c r="E85" s="20">
        <v>153925167</v>
      </c>
      <c r="F85" s="20">
        <v>153921572.15000001</v>
      </c>
      <c r="G85" s="21">
        <f t="shared" si="4"/>
        <v>99.997664546954823</v>
      </c>
      <c r="H85" s="21">
        <f t="shared" si="5"/>
        <v>99.997664546954823</v>
      </c>
      <c r="K85" s="34"/>
    </row>
    <row r="86" spans="1:11" ht="56.25" x14ac:dyDescent="0.25">
      <c r="A86" s="11" t="s">
        <v>362</v>
      </c>
      <c r="B86" s="11" t="s">
        <v>361</v>
      </c>
      <c r="C86" s="9" t="s">
        <v>360</v>
      </c>
      <c r="D86" s="12">
        <v>21191077</v>
      </c>
      <c r="E86" s="12">
        <v>21191077</v>
      </c>
      <c r="F86" s="12">
        <v>21190086.91</v>
      </c>
      <c r="G86" s="13">
        <f t="shared" si="4"/>
        <v>99.995327797638595</v>
      </c>
      <c r="H86" s="13">
        <f t="shared" si="5"/>
        <v>99.995327797638595</v>
      </c>
    </row>
    <row r="87" spans="1:11" ht="56.25" x14ac:dyDescent="0.25">
      <c r="A87" s="11" t="s">
        <v>359</v>
      </c>
      <c r="B87" s="11" t="s">
        <v>358</v>
      </c>
      <c r="C87" s="9" t="s">
        <v>357</v>
      </c>
      <c r="D87" s="12">
        <v>4284000</v>
      </c>
      <c r="E87" s="12">
        <v>4284000</v>
      </c>
      <c r="F87" s="12">
        <v>4283999.53</v>
      </c>
      <c r="G87" s="13">
        <f t="shared" si="4"/>
        <v>99.99998902894491</v>
      </c>
      <c r="H87" s="13">
        <f t="shared" si="5"/>
        <v>99.99998902894491</v>
      </c>
    </row>
    <row r="88" spans="1:11" ht="93.75" x14ac:dyDescent="0.25">
      <c r="A88" s="11" t="s">
        <v>356</v>
      </c>
      <c r="B88" s="11" t="s">
        <v>355</v>
      </c>
      <c r="C88" s="9" t="s">
        <v>354</v>
      </c>
      <c r="D88" s="12">
        <v>16023826</v>
      </c>
      <c r="E88" s="12">
        <v>16023826</v>
      </c>
      <c r="F88" s="12">
        <v>16023796</v>
      </c>
      <c r="G88" s="13">
        <f t="shared" si="4"/>
        <v>99.999812778795771</v>
      </c>
      <c r="H88" s="13">
        <f t="shared" si="5"/>
        <v>99.999812778795771</v>
      </c>
    </row>
    <row r="89" spans="1:11" ht="56.25" x14ac:dyDescent="0.25">
      <c r="A89" s="11" t="s">
        <v>353</v>
      </c>
      <c r="B89" s="11" t="s">
        <v>352</v>
      </c>
      <c r="C89" s="9" t="s">
        <v>351</v>
      </c>
      <c r="D89" s="12">
        <v>1000000</v>
      </c>
      <c r="E89" s="12">
        <v>1000000</v>
      </c>
      <c r="F89" s="12">
        <v>1000000</v>
      </c>
      <c r="G89" s="13">
        <f t="shared" si="4"/>
        <v>100</v>
      </c>
      <c r="H89" s="13">
        <f t="shared" si="5"/>
        <v>100</v>
      </c>
    </row>
    <row r="90" spans="1:11" ht="75" x14ac:dyDescent="0.25">
      <c r="A90" s="11" t="s">
        <v>350</v>
      </c>
      <c r="B90" s="11" t="s">
        <v>349</v>
      </c>
      <c r="C90" s="9" t="s">
        <v>348</v>
      </c>
      <c r="D90" s="12">
        <v>44286429</v>
      </c>
      <c r="E90" s="12">
        <v>44286429</v>
      </c>
      <c r="F90" s="12">
        <v>44283856.030000001</v>
      </c>
      <c r="G90" s="13">
        <f t="shared" si="4"/>
        <v>99.99419016150523</v>
      </c>
      <c r="H90" s="13">
        <f t="shared" si="5"/>
        <v>99.99419016150523</v>
      </c>
    </row>
    <row r="91" spans="1:11" ht="93.75" x14ac:dyDescent="0.25">
      <c r="A91" s="11" t="s">
        <v>347</v>
      </c>
      <c r="B91" s="11" t="s">
        <v>346</v>
      </c>
      <c r="C91" s="9" t="s">
        <v>345</v>
      </c>
      <c r="D91" s="12">
        <v>1927659</v>
      </c>
      <c r="E91" s="12">
        <v>1927659</v>
      </c>
      <c r="F91" s="12">
        <v>1927658.78</v>
      </c>
      <c r="G91" s="13">
        <f t="shared" si="4"/>
        <v>99.999988587193073</v>
      </c>
      <c r="H91" s="13">
        <f t="shared" si="5"/>
        <v>99.999988587193073</v>
      </c>
    </row>
    <row r="92" spans="1:11" ht="75" x14ac:dyDescent="0.25">
      <c r="A92" s="11" t="s">
        <v>344</v>
      </c>
      <c r="B92" s="11" t="s">
        <v>343</v>
      </c>
      <c r="C92" s="9" t="s">
        <v>342</v>
      </c>
      <c r="D92" s="12">
        <v>10723566</v>
      </c>
      <c r="E92" s="12">
        <v>10723566</v>
      </c>
      <c r="F92" s="12">
        <v>10723566</v>
      </c>
      <c r="G92" s="13">
        <f t="shared" si="4"/>
        <v>100</v>
      </c>
      <c r="H92" s="13">
        <f t="shared" si="5"/>
        <v>100</v>
      </c>
    </row>
    <row r="93" spans="1:11" ht="56.25" x14ac:dyDescent="0.25">
      <c r="A93" s="11" t="s">
        <v>341</v>
      </c>
      <c r="B93" s="11" t="s">
        <v>340</v>
      </c>
      <c r="C93" s="9" t="s">
        <v>339</v>
      </c>
      <c r="D93" s="12">
        <v>54488610</v>
      </c>
      <c r="E93" s="12">
        <v>54488610</v>
      </c>
      <c r="F93" s="12">
        <v>54488608.899999999</v>
      </c>
      <c r="G93" s="13">
        <f t="shared" si="4"/>
        <v>99.99999798122947</v>
      </c>
      <c r="H93" s="13">
        <f t="shared" si="5"/>
        <v>99.99999798122947</v>
      </c>
    </row>
    <row r="94" spans="1:11" ht="18.75" x14ac:dyDescent="0.25">
      <c r="A94" s="18" t="s">
        <v>338</v>
      </c>
      <c r="B94" s="18"/>
      <c r="C94" s="19" t="s">
        <v>337</v>
      </c>
      <c r="D94" s="20">
        <v>438402405</v>
      </c>
      <c r="E94" s="20">
        <v>438402405</v>
      </c>
      <c r="F94" s="20">
        <v>419779626.69999999</v>
      </c>
      <c r="G94" s="21">
        <f t="shared" si="4"/>
        <v>95.752126793191294</v>
      </c>
      <c r="H94" s="21">
        <f t="shared" si="5"/>
        <v>95.752126793191294</v>
      </c>
    </row>
    <row r="95" spans="1:11" ht="37.5" x14ac:dyDescent="0.25">
      <c r="A95" s="14" t="s">
        <v>336</v>
      </c>
      <c r="B95" s="14"/>
      <c r="C95" s="15" t="s">
        <v>335</v>
      </c>
      <c r="D95" s="16">
        <v>807000</v>
      </c>
      <c r="E95" s="16">
        <v>807000</v>
      </c>
      <c r="F95" s="16">
        <v>807000</v>
      </c>
      <c r="G95" s="17">
        <f t="shared" si="4"/>
        <v>100</v>
      </c>
      <c r="H95" s="17">
        <f t="shared" si="5"/>
        <v>100</v>
      </c>
    </row>
    <row r="96" spans="1:11" ht="37.5" x14ac:dyDescent="0.25">
      <c r="A96" s="11" t="s">
        <v>334</v>
      </c>
      <c r="B96" s="11" t="s">
        <v>333</v>
      </c>
      <c r="C96" s="9" t="s">
        <v>332</v>
      </c>
      <c r="D96" s="12">
        <v>807000</v>
      </c>
      <c r="E96" s="12">
        <v>807000</v>
      </c>
      <c r="F96" s="12">
        <v>807000</v>
      </c>
      <c r="G96" s="13">
        <f t="shared" si="4"/>
        <v>100</v>
      </c>
      <c r="H96" s="13">
        <f t="shared" si="5"/>
        <v>100</v>
      </c>
    </row>
    <row r="97" spans="1:12" ht="37.5" x14ac:dyDescent="0.25">
      <c r="A97" s="14" t="s">
        <v>331</v>
      </c>
      <c r="B97" s="14"/>
      <c r="C97" s="15" t="s">
        <v>330</v>
      </c>
      <c r="D97" s="16">
        <v>400000000</v>
      </c>
      <c r="E97" s="16">
        <v>400000000</v>
      </c>
      <c r="F97" s="16">
        <v>381826944.66000003</v>
      </c>
      <c r="G97" s="17">
        <f t="shared" si="4"/>
        <v>95.456736165000009</v>
      </c>
      <c r="H97" s="17">
        <f t="shared" si="5"/>
        <v>95.456736165000009</v>
      </c>
    </row>
    <row r="98" spans="1:12" ht="56.25" x14ac:dyDescent="0.25">
      <c r="A98" s="11" t="s">
        <v>329</v>
      </c>
      <c r="B98" s="11" t="s">
        <v>328</v>
      </c>
      <c r="C98" s="9" t="s">
        <v>327</v>
      </c>
      <c r="D98" s="12">
        <v>400000000</v>
      </c>
      <c r="E98" s="12">
        <v>400000000</v>
      </c>
      <c r="F98" s="12">
        <v>381826944.66000003</v>
      </c>
      <c r="G98" s="13">
        <f t="shared" si="4"/>
        <v>95.456736165000009</v>
      </c>
      <c r="H98" s="13">
        <f t="shared" si="5"/>
        <v>95.456736165000009</v>
      </c>
    </row>
    <row r="99" spans="1:12" ht="37.5" x14ac:dyDescent="0.25">
      <c r="A99" s="14" t="s">
        <v>326</v>
      </c>
      <c r="B99" s="14"/>
      <c r="C99" s="15" t="s">
        <v>325</v>
      </c>
      <c r="D99" s="16">
        <v>829000</v>
      </c>
      <c r="E99" s="16">
        <v>829000</v>
      </c>
      <c r="F99" s="16">
        <v>828000</v>
      </c>
      <c r="G99" s="17">
        <f t="shared" si="4"/>
        <v>99.879372738238843</v>
      </c>
      <c r="H99" s="17">
        <f t="shared" si="5"/>
        <v>99.879372738238843</v>
      </c>
    </row>
    <row r="100" spans="1:12" ht="37.5" x14ac:dyDescent="0.25">
      <c r="A100" s="11" t="s">
        <v>324</v>
      </c>
      <c r="B100" s="11" t="s">
        <v>323</v>
      </c>
      <c r="C100" s="9" t="s">
        <v>322</v>
      </c>
      <c r="D100" s="12">
        <v>829000</v>
      </c>
      <c r="E100" s="12">
        <v>829000</v>
      </c>
      <c r="F100" s="12">
        <v>828000</v>
      </c>
      <c r="G100" s="13">
        <f t="shared" si="4"/>
        <v>99.879372738238843</v>
      </c>
      <c r="H100" s="13">
        <f t="shared" si="5"/>
        <v>99.879372738238843</v>
      </c>
    </row>
    <row r="101" spans="1:12" ht="37.5" x14ac:dyDescent="0.25">
      <c r="A101" s="14" t="s">
        <v>321</v>
      </c>
      <c r="B101" s="14"/>
      <c r="C101" s="15" t="s">
        <v>320</v>
      </c>
      <c r="D101" s="16">
        <v>36766405</v>
      </c>
      <c r="E101" s="16">
        <v>36766405</v>
      </c>
      <c r="F101" s="16">
        <v>36317682.039999999</v>
      </c>
      <c r="G101" s="17">
        <f t="shared" si="4"/>
        <v>98.779529954043639</v>
      </c>
      <c r="H101" s="17">
        <f t="shared" si="5"/>
        <v>98.779529954043639</v>
      </c>
    </row>
    <row r="102" spans="1:12" ht="37.5" x14ac:dyDescent="0.25">
      <c r="A102" s="11" t="s">
        <v>319</v>
      </c>
      <c r="B102" s="11" t="s">
        <v>318</v>
      </c>
      <c r="C102" s="9" t="s">
        <v>317</v>
      </c>
      <c r="D102" s="12">
        <v>497000</v>
      </c>
      <c r="E102" s="12">
        <v>497000</v>
      </c>
      <c r="F102" s="12">
        <v>451000</v>
      </c>
      <c r="G102" s="13">
        <f t="shared" si="4"/>
        <v>90.74446680080483</v>
      </c>
      <c r="H102" s="13">
        <f t="shared" si="5"/>
        <v>90.74446680080483</v>
      </c>
    </row>
    <row r="103" spans="1:12" ht="37.5" x14ac:dyDescent="0.25">
      <c r="A103" s="11" t="s">
        <v>315</v>
      </c>
      <c r="B103" s="11" t="s">
        <v>316</v>
      </c>
      <c r="C103" s="9" t="s">
        <v>313</v>
      </c>
      <c r="D103" s="12">
        <v>581758.16</v>
      </c>
      <c r="E103" s="12">
        <v>581758.16</v>
      </c>
      <c r="F103" s="12">
        <v>581758.16</v>
      </c>
      <c r="G103" s="13">
        <f t="shared" si="4"/>
        <v>100</v>
      </c>
      <c r="H103" s="13">
        <f t="shared" si="5"/>
        <v>100</v>
      </c>
    </row>
    <row r="104" spans="1:12" ht="37.5" x14ac:dyDescent="0.25">
      <c r="A104" s="11" t="s">
        <v>315</v>
      </c>
      <c r="B104" s="11" t="s">
        <v>314</v>
      </c>
      <c r="C104" s="9" t="s">
        <v>313</v>
      </c>
      <c r="D104" s="12">
        <v>758241.84</v>
      </c>
      <c r="E104" s="12">
        <v>758241.84</v>
      </c>
      <c r="F104" s="12">
        <v>392294.28</v>
      </c>
      <c r="G104" s="13">
        <f t="shared" ref="G104:G135" si="6">F104/D104*100</f>
        <v>51.737355986580745</v>
      </c>
      <c r="H104" s="13">
        <f t="shared" ref="H104:H116" si="7">F104/E104*100</f>
        <v>51.737355986580745</v>
      </c>
      <c r="L104" s="33"/>
    </row>
    <row r="105" spans="1:12" ht="37.5" x14ac:dyDescent="0.25">
      <c r="A105" s="11" t="s">
        <v>311</v>
      </c>
      <c r="B105" s="11" t="s">
        <v>312</v>
      </c>
      <c r="C105" s="9" t="s">
        <v>309</v>
      </c>
      <c r="D105" s="12">
        <v>6556805</v>
      </c>
      <c r="E105" s="12">
        <v>6556805</v>
      </c>
      <c r="F105" s="12">
        <v>6556800.4199999999</v>
      </c>
      <c r="G105" s="13">
        <f t="shared" si="6"/>
        <v>99.999930148906373</v>
      </c>
      <c r="H105" s="13">
        <f t="shared" si="7"/>
        <v>99.999930148906373</v>
      </c>
    </row>
    <row r="106" spans="1:12" ht="37.5" x14ac:dyDescent="0.25">
      <c r="A106" s="11" t="s">
        <v>311</v>
      </c>
      <c r="B106" s="11" t="s">
        <v>310</v>
      </c>
      <c r="C106" s="9" t="s">
        <v>309</v>
      </c>
      <c r="D106" s="12">
        <v>28372600</v>
      </c>
      <c r="E106" s="12">
        <v>28372600</v>
      </c>
      <c r="F106" s="12">
        <v>28335829.18</v>
      </c>
      <c r="G106" s="13">
        <f t="shared" si="6"/>
        <v>99.870400245307096</v>
      </c>
      <c r="H106" s="13">
        <f t="shared" si="7"/>
        <v>99.870400245307096</v>
      </c>
    </row>
    <row r="107" spans="1:12" ht="18.75" x14ac:dyDescent="0.25">
      <c r="A107" s="18" t="s">
        <v>308</v>
      </c>
      <c r="B107" s="18"/>
      <c r="C107" s="19" t="s">
        <v>307</v>
      </c>
      <c r="D107" s="20">
        <v>168370212.06</v>
      </c>
      <c r="E107" s="20">
        <v>162562093</v>
      </c>
      <c r="F107" s="20">
        <v>155587230</v>
      </c>
      <c r="G107" s="21">
        <f t="shared" si="6"/>
        <v>92.407812579433767</v>
      </c>
      <c r="H107" s="21">
        <f t="shared" si="7"/>
        <v>95.709416093701506</v>
      </c>
    </row>
    <row r="108" spans="1:12" ht="37.5" x14ac:dyDescent="0.25">
      <c r="A108" s="14" t="s">
        <v>306</v>
      </c>
      <c r="B108" s="14"/>
      <c r="C108" s="15" t="s">
        <v>305</v>
      </c>
      <c r="D108" s="16">
        <v>35128596</v>
      </c>
      <c r="E108" s="16">
        <v>35128596</v>
      </c>
      <c r="F108" s="16">
        <v>33819003.469999999</v>
      </c>
      <c r="G108" s="17">
        <f t="shared" si="6"/>
        <v>96.272004352237701</v>
      </c>
      <c r="H108" s="17">
        <f t="shared" si="7"/>
        <v>96.272004352237701</v>
      </c>
    </row>
    <row r="109" spans="1:12" ht="56.25" x14ac:dyDescent="0.25">
      <c r="A109" s="11" t="s">
        <v>304</v>
      </c>
      <c r="B109" s="11" t="s">
        <v>303</v>
      </c>
      <c r="C109" s="9" t="s">
        <v>302</v>
      </c>
      <c r="D109" s="12">
        <v>13256636</v>
      </c>
      <c r="E109" s="12">
        <v>13256636</v>
      </c>
      <c r="F109" s="12">
        <v>12076595.33</v>
      </c>
      <c r="G109" s="13">
        <f t="shared" si="6"/>
        <v>91.098490823765545</v>
      </c>
      <c r="H109" s="13">
        <f t="shared" si="7"/>
        <v>91.098490823765545</v>
      </c>
    </row>
    <row r="110" spans="1:12" ht="18.75" x14ac:dyDescent="0.25">
      <c r="A110" s="11" t="s">
        <v>301</v>
      </c>
      <c r="B110" s="11" t="s">
        <v>300</v>
      </c>
      <c r="C110" s="9" t="s">
        <v>299</v>
      </c>
      <c r="D110" s="12">
        <v>21871960</v>
      </c>
      <c r="E110" s="12">
        <v>21871960</v>
      </c>
      <c r="F110" s="12">
        <v>21742408.140000001</v>
      </c>
      <c r="G110" s="13">
        <f t="shared" si="6"/>
        <v>99.407680610242522</v>
      </c>
      <c r="H110" s="13">
        <f t="shared" si="7"/>
        <v>99.407680610242522</v>
      </c>
    </row>
    <row r="111" spans="1:12" ht="18.75" x14ac:dyDescent="0.25">
      <c r="A111" s="14" t="s">
        <v>298</v>
      </c>
      <c r="B111" s="14"/>
      <c r="C111" s="15" t="s">
        <v>297</v>
      </c>
      <c r="D111" s="16">
        <v>107433497</v>
      </c>
      <c r="E111" s="16">
        <v>107433497</v>
      </c>
      <c r="F111" s="16">
        <v>103139730.88</v>
      </c>
      <c r="G111" s="17">
        <f t="shared" si="6"/>
        <v>96.003326485779382</v>
      </c>
      <c r="H111" s="17">
        <f t="shared" si="7"/>
        <v>96.003326485779382</v>
      </c>
    </row>
    <row r="112" spans="1:12" ht="37.5" x14ac:dyDescent="0.25">
      <c r="A112" s="11" t="s">
        <v>295</v>
      </c>
      <c r="B112" s="11" t="s">
        <v>296</v>
      </c>
      <c r="C112" s="9" t="s">
        <v>293</v>
      </c>
      <c r="D112" s="12">
        <v>57000000</v>
      </c>
      <c r="E112" s="12">
        <v>57000000</v>
      </c>
      <c r="F112" s="12">
        <v>54545810.920000002</v>
      </c>
      <c r="G112" s="13">
        <f t="shared" si="6"/>
        <v>95.694405122807026</v>
      </c>
      <c r="H112" s="13">
        <f t="shared" si="7"/>
        <v>95.694405122807026</v>
      </c>
    </row>
    <row r="113" spans="1:12" ht="37.5" x14ac:dyDescent="0.25">
      <c r="A113" s="11" t="s">
        <v>295</v>
      </c>
      <c r="B113" s="11" t="s">
        <v>294</v>
      </c>
      <c r="C113" s="9" t="s">
        <v>293</v>
      </c>
      <c r="D113" s="12">
        <v>6000000</v>
      </c>
      <c r="E113" s="12">
        <v>6000000</v>
      </c>
      <c r="F113" s="12">
        <v>5957999.9699999997</v>
      </c>
      <c r="G113" s="13">
        <f t="shared" si="6"/>
        <v>99.299999499999984</v>
      </c>
      <c r="H113" s="13">
        <f t="shared" si="7"/>
        <v>99.299999499999984</v>
      </c>
      <c r="L113" s="33"/>
    </row>
    <row r="114" spans="1:12" ht="37.5" x14ac:dyDescent="0.25">
      <c r="A114" s="11" t="s">
        <v>292</v>
      </c>
      <c r="B114" s="11" t="s">
        <v>291</v>
      </c>
      <c r="C114" s="9" t="s">
        <v>290</v>
      </c>
      <c r="D114" s="12">
        <v>44433497</v>
      </c>
      <c r="E114" s="12">
        <v>44433497</v>
      </c>
      <c r="F114" s="12">
        <v>42635919.990000002</v>
      </c>
      <c r="G114" s="13">
        <f t="shared" si="6"/>
        <v>95.954455239028349</v>
      </c>
      <c r="H114" s="13">
        <f t="shared" si="7"/>
        <v>95.954455239028349</v>
      </c>
    </row>
    <row r="115" spans="1:12" ht="37.5" x14ac:dyDescent="0.25">
      <c r="A115" s="14" t="s">
        <v>289</v>
      </c>
      <c r="B115" s="14"/>
      <c r="C115" s="15" t="s">
        <v>288</v>
      </c>
      <c r="D115" s="16">
        <v>20000000</v>
      </c>
      <c r="E115" s="16">
        <v>20000000</v>
      </c>
      <c r="F115" s="16">
        <v>18628495.649999999</v>
      </c>
      <c r="G115" s="17">
        <f t="shared" si="6"/>
        <v>93.142478249999996</v>
      </c>
      <c r="H115" s="17">
        <f t="shared" si="7"/>
        <v>93.142478249999996</v>
      </c>
    </row>
    <row r="116" spans="1:12" ht="37.5" x14ac:dyDescent="0.25">
      <c r="A116" s="11" t="s">
        <v>287</v>
      </c>
      <c r="B116" s="11" t="s">
        <v>286</v>
      </c>
      <c r="C116" s="9" t="s">
        <v>285</v>
      </c>
      <c r="D116" s="12">
        <v>20000000</v>
      </c>
      <c r="E116" s="12">
        <v>20000000</v>
      </c>
      <c r="F116" s="12">
        <v>18628495.649999999</v>
      </c>
      <c r="G116" s="13">
        <f t="shared" si="6"/>
        <v>93.142478249999996</v>
      </c>
      <c r="H116" s="13">
        <f t="shared" si="7"/>
        <v>93.142478249999996</v>
      </c>
    </row>
    <row r="117" spans="1:12" ht="18.75" x14ac:dyDescent="0.25">
      <c r="A117" s="11" t="s">
        <v>284</v>
      </c>
      <c r="B117" s="11" t="s">
        <v>283</v>
      </c>
      <c r="C117" s="9" t="s">
        <v>282</v>
      </c>
      <c r="D117" s="12">
        <v>5808119.0599999996</v>
      </c>
      <c r="E117" s="12">
        <v>0</v>
      </c>
      <c r="F117" s="12">
        <v>0</v>
      </c>
      <c r="G117" s="13">
        <f t="shared" si="6"/>
        <v>0</v>
      </c>
      <c r="H117" s="13"/>
    </row>
    <row r="118" spans="1:12" ht="37.5" x14ac:dyDescent="0.25">
      <c r="A118" s="18" t="s">
        <v>281</v>
      </c>
      <c r="B118" s="18"/>
      <c r="C118" s="19" t="s">
        <v>280</v>
      </c>
      <c r="D118" s="20">
        <v>3757576570.0599999</v>
      </c>
      <c r="E118" s="20">
        <v>3751768451</v>
      </c>
      <c r="F118" s="20">
        <v>3638480333.4499998</v>
      </c>
      <c r="G118" s="21">
        <f t="shared" si="6"/>
        <v>96.83050406586662</v>
      </c>
      <c r="H118" s="21">
        <f>F118/E118*100</f>
        <v>96.980407532351734</v>
      </c>
    </row>
    <row r="119" spans="1:12" ht="18.75" x14ac:dyDescent="0.25">
      <c r="A119" s="11" t="s">
        <v>279</v>
      </c>
      <c r="B119" s="11" t="s">
        <v>278</v>
      </c>
      <c r="C119" s="9" t="s">
        <v>277</v>
      </c>
      <c r="D119" s="12">
        <v>501057600</v>
      </c>
      <c r="E119" s="12">
        <v>0</v>
      </c>
      <c r="F119" s="12">
        <v>501057600</v>
      </c>
      <c r="G119" s="13">
        <f t="shared" si="6"/>
        <v>100</v>
      </c>
      <c r="H119" s="13"/>
    </row>
    <row r="120" spans="1:12" ht="75" x14ac:dyDescent="0.25">
      <c r="A120" s="11" t="s">
        <v>274</v>
      </c>
      <c r="B120" s="11" t="s">
        <v>276</v>
      </c>
      <c r="C120" s="9" t="s">
        <v>272</v>
      </c>
      <c r="D120" s="12">
        <v>132300000</v>
      </c>
      <c r="E120" s="12">
        <v>0</v>
      </c>
      <c r="F120" s="12">
        <v>131092467.65000001</v>
      </c>
      <c r="G120" s="13">
        <f t="shared" si="6"/>
        <v>99.087277135298564</v>
      </c>
      <c r="H120" s="13"/>
      <c r="L120" s="33"/>
    </row>
    <row r="121" spans="1:12" ht="75" x14ac:dyDescent="0.25">
      <c r="A121" s="11" t="s">
        <v>274</v>
      </c>
      <c r="B121" s="11" t="s">
        <v>275</v>
      </c>
      <c r="C121" s="9" t="s">
        <v>272</v>
      </c>
      <c r="D121" s="12">
        <v>358199261.39999998</v>
      </c>
      <c r="E121" s="12">
        <v>0</v>
      </c>
      <c r="F121" s="12">
        <v>354165838.54000002</v>
      </c>
      <c r="G121" s="13">
        <f t="shared" si="6"/>
        <v>98.873972312439847</v>
      </c>
      <c r="H121" s="13"/>
      <c r="L121" s="33"/>
    </row>
    <row r="122" spans="1:12" ht="75" x14ac:dyDescent="0.25">
      <c r="A122" s="11" t="s">
        <v>274</v>
      </c>
      <c r="B122" s="11" t="s">
        <v>273</v>
      </c>
      <c r="C122" s="9" t="s">
        <v>272</v>
      </c>
      <c r="D122" s="12">
        <v>107202863</v>
      </c>
      <c r="E122" s="12">
        <v>0</v>
      </c>
      <c r="F122" s="12">
        <v>104769934.75</v>
      </c>
      <c r="G122" s="13">
        <f t="shared" si="6"/>
        <v>97.730537989456494</v>
      </c>
      <c r="H122" s="13"/>
    </row>
    <row r="123" spans="1:12" ht="37.5" x14ac:dyDescent="0.25">
      <c r="A123" s="18" t="s">
        <v>271</v>
      </c>
      <c r="B123" s="18"/>
      <c r="C123" s="19" t="s">
        <v>270</v>
      </c>
      <c r="D123" s="20">
        <v>4856336294.46</v>
      </c>
      <c r="E123" s="20">
        <v>3751768451</v>
      </c>
      <c r="F123" s="20">
        <v>4729566174.3900003</v>
      </c>
      <c r="G123" s="21">
        <f t="shared" si="6"/>
        <v>97.389593463397162</v>
      </c>
      <c r="H123" s="21">
        <f>F123/E123*100</f>
        <v>126.06231530971421</v>
      </c>
    </row>
    <row r="124" spans="1:12" ht="112.5" x14ac:dyDescent="0.25">
      <c r="A124" s="11" t="s">
        <v>269</v>
      </c>
      <c r="B124" s="11" t="s">
        <v>268</v>
      </c>
      <c r="C124" s="9" t="s">
        <v>267</v>
      </c>
      <c r="D124" s="12">
        <v>109965100</v>
      </c>
      <c r="E124" s="12">
        <v>0</v>
      </c>
      <c r="F124" s="12">
        <v>109965100</v>
      </c>
      <c r="G124" s="13">
        <f t="shared" si="6"/>
        <v>100</v>
      </c>
      <c r="H124" s="13"/>
    </row>
    <row r="125" spans="1:12" ht="27.75" customHeight="1" x14ac:dyDescent="0.25">
      <c r="A125" s="11" t="s">
        <v>266</v>
      </c>
      <c r="B125" s="11" t="s">
        <v>265</v>
      </c>
      <c r="C125" s="9" t="s">
        <v>264</v>
      </c>
      <c r="D125" s="12">
        <v>33003694</v>
      </c>
      <c r="E125" s="12">
        <v>0</v>
      </c>
      <c r="F125" s="12">
        <v>33003694</v>
      </c>
      <c r="G125" s="13">
        <f t="shared" si="6"/>
        <v>100</v>
      </c>
      <c r="H125" s="13"/>
      <c r="L125" s="33"/>
    </row>
    <row r="126" spans="1:12" ht="168.75" x14ac:dyDescent="0.25">
      <c r="A126" s="11" t="s">
        <v>263</v>
      </c>
      <c r="B126" s="11" t="s">
        <v>262</v>
      </c>
      <c r="C126" s="9" t="s">
        <v>261</v>
      </c>
      <c r="D126" s="12">
        <v>78859803</v>
      </c>
      <c r="E126" s="12">
        <v>0</v>
      </c>
      <c r="F126" s="12">
        <v>62132884.390000001</v>
      </c>
      <c r="G126" s="13">
        <f t="shared" si="6"/>
        <v>78.789043373593003</v>
      </c>
      <c r="H126" s="13"/>
    </row>
    <row r="127" spans="1:12" ht="409.5" x14ac:dyDescent="0.25">
      <c r="A127" s="11" t="s">
        <v>260</v>
      </c>
      <c r="B127" s="11" t="s">
        <v>259</v>
      </c>
      <c r="C127" s="9" t="s">
        <v>258</v>
      </c>
      <c r="D127" s="12">
        <v>702245112</v>
      </c>
      <c r="E127" s="12">
        <v>0</v>
      </c>
      <c r="F127" s="12">
        <v>702241460.39999998</v>
      </c>
      <c r="G127" s="13">
        <f t="shared" si="6"/>
        <v>99.999480010620573</v>
      </c>
      <c r="H127" s="13"/>
    </row>
    <row r="128" spans="1:12" ht="131.25" x14ac:dyDescent="0.25">
      <c r="A128" s="11" t="s">
        <v>257</v>
      </c>
      <c r="B128" s="11" t="s">
        <v>256</v>
      </c>
      <c r="C128" s="9" t="s">
        <v>255</v>
      </c>
      <c r="D128" s="12">
        <v>100620200</v>
      </c>
      <c r="E128" s="12">
        <v>0</v>
      </c>
      <c r="F128" s="12">
        <v>98054960.909999996</v>
      </c>
      <c r="G128" s="13">
        <f t="shared" si="6"/>
        <v>97.450572459605525</v>
      </c>
      <c r="H128" s="13"/>
    </row>
    <row r="129" spans="1:8" ht="75" x14ac:dyDescent="0.25">
      <c r="A129" s="11" t="s">
        <v>254</v>
      </c>
      <c r="B129" s="11" t="s">
        <v>253</v>
      </c>
      <c r="C129" s="9" t="s">
        <v>166</v>
      </c>
      <c r="D129" s="12">
        <v>414957400</v>
      </c>
      <c r="E129" s="12">
        <v>0</v>
      </c>
      <c r="F129" s="12">
        <v>185354903</v>
      </c>
      <c r="G129" s="13">
        <f t="shared" si="6"/>
        <v>44.668417288136084</v>
      </c>
      <c r="H129" s="13"/>
    </row>
    <row r="130" spans="1:8" ht="187.5" x14ac:dyDescent="0.25">
      <c r="A130" s="11" t="s">
        <v>252</v>
      </c>
      <c r="B130" s="11" t="s">
        <v>251</v>
      </c>
      <c r="C130" s="9" t="s">
        <v>250</v>
      </c>
      <c r="D130" s="12">
        <v>33350000</v>
      </c>
      <c r="E130" s="12">
        <v>0</v>
      </c>
      <c r="F130" s="12">
        <v>28946795.93</v>
      </c>
      <c r="G130" s="13">
        <f t="shared" si="6"/>
        <v>86.796989295352319</v>
      </c>
      <c r="H130" s="13"/>
    </row>
    <row r="131" spans="1:8" ht="93.75" x14ac:dyDescent="0.25">
      <c r="A131" s="11" t="s">
        <v>249</v>
      </c>
      <c r="B131" s="11" t="s">
        <v>248</v>
      </c>
      <c r="C131" s="9" t="s">
        <v>247</v>
      </c>
      <c r="D131" s="12">
        <v>1554700</v>
      </c>
      <c r="E131" s="12">
        <v>0</v>
      </c>
      <c r="F131" s="12">
        <v>843320.58</v>
      </c>
      <c r="G131" s="13">
        <f t="shared" si="6"/>
        <v>54.243299671962433</v>
      </c>
      <c r="H131" s="13"/>
    </row>
    <row r="132" spans="1:8" ht="112.5" x14ac:dyDescent="0.25">
      <c r="A132" s="11" t="s">
        <v>246</v>
      </c>
      <c r="B132" s="11" t="s">
        <v>245</v>
      </c>
      <c r="C132" s="9" t="s">
        <v>244</v>
      </c>
      <c r="D132" s="12">
        <v>6482592</v>
      </c>
      <c r="E132" s="12">
        <v>0</v>
      </c>
      <c r="F132" s="12">
        <v>5596921.3700000001</v>
      </c>
      <c r="G132" s="13">
        <f t="shared" si="6"/>
        <v>86.337708280885181</v>
      </c>
      <c r="H132" s="13"/>
    </row>
    <row r="133" spans="1:8" ht="18.75" x14ac:dyDescent="0.25">
      <c r="A133" s="11" t="s">
        <v>243</v>
      </c>
      <c r="B133" s="11" t="s">
        <v>242</v>
      </c>
      <c r="C133" s="9" t="s">
        <v>180</v>
      </c>
      <c r="D133" s="12">
        <v>469368096.44</v>
      </c>
      <c r="E133" s="12">
        <v>0</v>
      </c>
      <c r="F133" s="12">
        <v>400709836.76999998</v>
      </c>
      <c r="G133" s="13">
        <f t="shared" si="6"/>
        <v>85.372192914100907</v>
      </c>
      <c r="H133" s="13"/>
    </row>
    <row r="134" spans="1:8" s="32" customFormat="1" ht="18.75" x14ac:dyDescent="0.25">
      <c r="A134" s="18" t="s">
        <v>241</v>
      </c>
      <c r="B134" s="18"/>
      <c r="C134" s="19" t="s">
        <v>88</v>
      </c>
      <c r="D134" s="20">
        <v>6806742991.8999996</v>
      </c>
      <c r="E134" s="20">
        <v>3751768451</v>
      </c>
      <c r="F134" s="20">
        <v>6356416051.7399998</v>
      </c>
      <c r="G134" s="21">
        <f t="shared" si="6"/>
        <v>93.384105427575463</v>
      </c>
      <c r="H134" s="21">
        <f>F134/E134*100</f>
        <v>169.42452965202995</v>
      </c>
    </row>
    <row r="137" spans="1:8" ht="20.25" x14ac:dyDescent="0.3">
      <c r="B137" s="22" t="s">
        <v>182</v>
      </c>
      <c r="C137" s="2"/>
      <c r="D137" s="23"/>
      <c r="E137" s="149" t="s">
        <v>183</v>
      </c>
      <c r="F137" s="149"/>
      <c r="G137" s="149"/>
    </row>
  </sheetData>
  <mergeCells count="10">
    <mergeCell ref="E137:G137"/>
    <mergeCell ref="G1:H1"/>
    <mergeCell ref="G2:H2"/>
    <mergeCell ref="A3:H3"/>
    <mergeCell ref="A5:B5"/>
    <mergeCell ref="C5:C6"/>
    <mergeCell ref="D5:D6"/>
    <mergeCell ref="E5:E6"/>
    <mergeCell ref="F5:F6"/>
    <mergeCell ref="G5:H5"/>
  </mergeCells>
  <printOptions horizontalCentered="1"/>
  <pageMargins left="1.1023622047244095" right="0.39370078740157483" top="0.59055118110236227" bottom="0.59055118110236227" header="0" footer="0"/>
  <pageSetup paperSize="9" scale="45" fitToHeight="1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view="pageBreakPreview" topLeftCell="A22" zoomScale="60" zoomScaleNormal="100" workbookViewId="0">
      <selection activeCell="C48" sqref="C48"/>
    </sheetView>
  </sheetViews>
  <sheetFormatPr defaultRowHeight="15" x14ac:dyDescent="0.25"/>
  <cols>
    <col min="1" max="1" width="19.7109375" style="10" customWidth="1"/>
    <col min="2" max="2" width="38.85546875" style="1" customWidth="1"/>
    <col min="3" max="4" width="22.28515625" style="2" customWidth="1"/>
    <col min="5" max="5" width="23.28515625" style="2" customWidth="1"/>
    <col min="6" max="6" width="16.7109375" customWidth="1"/>
    <col min="7" max="7" width="19.5703125" customWidth="1"/>
  </cols>
  <sheetData>
    <row r="1" spans="1:7" ht="15.75" x14ac:dyDescent="0.25">
      <c r="A1" s="60"/>
      <c r="B1" s="60"/>
      <c r="C1" s="59"/>
      <c r="D1" s="58"/>
      <c r="E1" s="57"/>
      <c r="F1" s="62" t="s">
        <v>639</v>
      </c>
      <c r="G1" s="61"/>
    </row>
    <row r="2" spans="1:7" ht="33" customHeight="1" x14ac:dyDescent="0.25">
      <c r="A2" s="60"/>
      <c r="B2" s="60"/>
      <c r="C2" s="59"/>
      <c r="D2" s="58"/>
      <c r="E2" s="57"/>
      <c r="F2" s="159" t="s">
        <v>638</v>
      </c>
      <c r="G2" s="159"/>
    </row>
    <row r="3" spans="1:7" ht="15.75" x14ac:dyDescent="0.25">
      <c r="A3" s="60"/>
      <c r="B3" s="60"/>
      <c r="C3" s="59"/>
      <c r="D3" s="58"/>
      <c r="E3" s="57"/>
      <c r="F3" s="56"/>
      <c r="G3" s="55"/>
    </row>
    <row r="4" spans="1:7" ht="70.5" customHeight="1" x14ac:dyDescent="0.25">
      <c r="A4" s="160" t="s">
        <v>637</v>
      </c>
      <c r="B4" s="160"/>
      <c r="C4" s="160"/>
      <c r="D4" s="160"/>
      <c r="E4" s="160"/>
      <c r="F4" s="160"/>
      <c r="G4" s="160"/>
    </row>
    <row r="5" spans="1:7" ht="18.75" x14ac:dyDescent="0.3">
      <c r="A5" s="54"/>
      <c r="B5" s="54"/>
      <c r="C5" s="53"/>
      <c r="D5" s="52"/>
      <c r="E5" s="52"/>
      <c r="F5" s="51"/>
      <c r="G5" s="50" t="s">
        <v>90</v>
      </c>
    </row>
    <row r="6" spans="1:7" ht="18.75" x14ac:dyDescent="0.25">
      <c r="A6" s="161" t="s">
        <v>636</v>
      </c>
      <c r="B6" s="161" t="s">
        <v>236</v>
      </c>
      <c r="C6" s="162" t="s">
        <v>635</v>
      </c>
      <c r="D6" s="162" t="s">
        <v>235</v>
      </c>
      <c r="E6" s="162" t="s">
        <v>634</v>
      </c>
      <c r="F6" s="161" t="s">
        <v>633</v>
      </c>
      <c r="G6" s="161"/>
    </row>
    <row r="7" spans="1:7" ht="112.5" x14ac:dyDescent="0.25">
      <c r="A7" s="161"/>
      <c r="B7" s="161"/>
      <c r="C7" s="162"/>
      <c r="D7" s="162"/>
      <c r="E7" s="162"/>
      <c r="F7" s="49" t="s">
        <v>233</v>
      </c>
      <c r="G7" s="49" t="s">
        <v>232</v>
      </c>
    </row>
    <row r="8" spans="1:7" ht="18" customHeight="1" x14ac:dyDescent="0.25">
      <c r="A8" s="48">
        <v>1</v>
      </c>
      <c r="B8" s="48">
        <v>2</v>
      </c>
      <c r="C8" s="47">
        <v>3</v>
      </c>
      <c r="D8" s="47">
        <v>4</v>
      </c>
      <c r="E8" s="47">
        <v>5</v>
      </c>
      <c r="F8" s="47">
        <v>6</v>
      </c>
      <c r="G8" s="47">
        <v>7</v>
      </c>
    </row>
    <row r="9" spans="1:7" ht="18.75" x14ac:dyDescent="0.25">
      <c r="A9" s="14" t="s">
        <v>477</v>
      </c>
      <c r="B9" s="15" t="s">
        <v>632</v>
      </c>
      <c r="C9" s="16">
        <v>5143224842.6700001</v>
      </c>
      <c r="D9" s="16">
        <v>3751768451</v>
      </c>
      <c r="E9" s="16">
        <v>4970217128.3800001</v>
      </c>
      <c r="F9" s="17">
        <f t="shared" ref="F9:F42" si="0">E9/C9*100</f>
        <v>96.636201613146142</v>
      </c>
      <c r="G9" s="17">
        <f t="shared" ref="G9:G31" si="1">E9/D9*100</f>
        <v>132.47664916674785</v>
      </c>
    </row>
    <row r="10" spans="1:7" ht="37.5" x14ac:dyDescent="0.25">
      <c r="A10" s="14" t="s">
        <v>631</v>
      </c>
      <c r="B10" s="15" t="s">
        <v>630</v>
      </c>
      <c r="C10" s="16">
        <v>1390700780</v>
      </c>
      <c r="D10" s="16">
        <v>1390700780</v>
      </c>
      <c r="E10" s="16">
        <v>1373323251.6300001</v>
      </c>
      <c r="F10" s="17">
        <f t="shared" si="0"/>
        <v>98.750448074818806</v>
      </c>
      <c r="G10" s="17">
        <f t="shared" si="1"/>
        <v>98.750448074818806</v>
      </c>
    </row>
    <row r="11" spans="1:7" ht="18.75" x14ac:dyDescent="0.25">
      <c r="A11" s="11" t="s">
        <v>629</v>
      </c>
      <c r="B11" s="9" t="s">
        <v>628</v>
      </c>
      <c r="C11" s="12">
        <v>1143186479</v>
      </c>
      <c r="D11" s="12">
        <v>1143186479</v>
      </c>
      <c r="E11" s="12">
        <v>1131275545.54</v>
      </c>
      <c r="F11" s="13">
        <f t="shared" si="0"/>
        <v>98.958093567514979</v>
      </c>
      <c r="G11" s="13">
        <f t="shared" si="1"/>
        <v>98.958093567514979</v>
      </c>
    </row>
    <row r="12" spans="1:7" ht="18.75" x14ac:dyDescent="0.25">
      <c r="A12" s="11" t="s">
        <v>627</v>
      </c>
      <c r="B12" s="9" t="s">
        <v>626</v>
      </c>
      <c r="C12" s="12">
        <v>1143186479</v>
      </c>
      <c r="D12" s="12">
        <v>1143186479</v>
      </c>
      <c r="E12" s="12">
        <v>1131275545.54</v>
      </c>
      <c r="F12" s="13">
        <f t="shared" si="0"/>
        <v>98.958093567514979</v>
      </c>
      <c r="G12" s="13">
        <f t="shared" si="1"/>
        <v>98.958093567514979</v>
      </c>
    </row>
    <row r="13" spans="1:7" ht="18.75" x14ac:dyDescent="0.25">
      <c r="A13" s="11" t="s">
        <v>625</v>
      </c>
      <c r="B13" s="9" t="s">
        <v>624</v>
      </c>
      <c r="C13" s="12">
        <v>247514301</v>
      </c>
      <c r="D13" s="12">
        <v>247514301</v>
      </c>
      <c r="E13" s="12">
        <v>242047706.09</v>
      </c>
      <c r="F13" s="13">
        <f t="shared" si="0"/>
        <v>97.791402400623312</v>
      </c>
      <c r="G13" s="13">
        <f t="shared" si="1"/>
        <v>97.791402400623312</v>
      </c>
    </row>
    <row r="14" spans="1:7" ht="37.5" x14ac:dyDescent="0.25">
      <c r="A14" s="14" t="s">
        <v>623</v>
      </c>
      <c r="B14" s="15" t="s">
        <v>622</v>
      </c>
      <c r="C14" s="16">
        <v>1529941080.0599999</v>
      </c>
      <c r="D14" s="16">
        <v>1529941080.0599999</v>
      </c>
      <c r="E14" s="16">
        <v>1460424881.5</v>
      </c>
      <c r="F14" s="17">
        <f t="shared" si="0"/>
        <v>95.456282632970826</v>
      </c>
      <c r="G14" s="17">
        <f t="shared" si="1"/>
        <v>95.456282632970826</v>
      </c>
    </row>
    <row r="15" spans="1:7" ht="37.5" x14ac:dyDescent="0.25">
      <c r="A15" s="11" t="s">
        <v>621</v>
      </c>
      <c r="B15" s="9" t="s">
        <v>620</v>
      </c>
      <c r="C15" s="12">
        <v>108992427</v>
      </c>
      <c r="D15" s="12">
        <v>108992427</v>
      </c>
      <c r="E15" s="12">
        <v>100328849.2</v>
      </c>
      <c r="F15" s="13">
        <f t="shared" si="0"/>
        <v>92.051211227730533</v>
      </c>
      <c r="G15" s="13">
        <f t="shared" si="1"/>
        <v>92.051211227730533</v>
      </c>
    </row>
    <row r="16" spans="1:7" ht="37.5" x14ac:dyDescent="0.25">
      <c r="A16" s="11" t="s">
        <v>619</v>
      </c>
      <c r="B16" s="9" t="s">
        <v>618</v>
      </c>
      <c r="C16" s="12">
        <v>33313204</v>
      </c>
      <c r="D16" s="12">
        <v>33313204</v>
      </c>
      <c r="E16" s="12">
        <v>33087686.850000001</v>
      </c>
      <c r="F16" s="13">
        <f t="shared" si="0"/>
        <v>99.323039747242575</v>
      </c>
      <c r="G16" s="13">
        <f t="shared" si="1"/>
        <v>99.323039747242575</v>
      </c>
    </row>
    <row r="17" spans="1:7" ht="18.75" x14ac:dyDescent="0.25">
      <c r="A17" s="11" t="s">
        <v>617</v>
      </c>
      <c r="B17" s="9" t="s">
        <v>616</v>
      </c>
      <c r="C17" s="12">
        <v>125854198</v>
      </c>
      <c r="D17" s="12">
        <v>125854198</v>
      </c>
      <c r="E17" s="12">
        <v>121971186.27</v>
      </c>
      <c r="F17" s="13">
        <f t="shared" si="0"/>
        <v>96.914674447331507</v>
      </c>
      <c r="G17" s="13">
        <f t="shared" si="1"/>
        <v>96.914674447331507</v>
      </c>
    </row>
    <row r="18" spans="1:7" ht="37.5" x14ac:dyDescent="0.25">
      <c r="A18" s="11" t="s">
        <v>615</v>
      </c>
      <c r="B18" s="9" t="s">
        <v>614</v>
      </c>
      <c r="C18" s="12">
        <v>143107608.78999999</v>
      </c>
      <c r="D18" s="12">
        <v>143107608.78999999</v>
      </c>
      <c r="E18" s="12">
        <v>137619246.99000001</v>
      </c>
      <c r="F18" s="13">
        <f t="shared" si="0"/>
        <v>96.16487072462111</v>
      </c>
      <c r="G18" s="13">
        <f t="shared" si="1"/>
        <v>96.16487072462111</v>
      </c>
    </row>
    <row r="19" spans="1:7" ht="18.75" x14ac:dyDescent="0.25">
      <c r="A19" s="11" t="s">
        <v>613</v>
      </c>
      <c r="B19" s="9" t="s">
        <v>612</v>
      </c>
      <c r="C19" s="12">
        <v>1563946</v>
      </c>
      <c r="D19" s="12">
        <v>1563946</v>
      </c>
      <c r="E19" s="12">
        <v>1011632.05</v>
      </c>
      <c r="F19" s="13">
        <f t="shared" si="0"/>
        <v>64.684589493499132</v>
      </c>
      <c r="G19" s="13">
        <f t="shared" si="1"/>
        <v>64.684589493499132</v>
      </c>
    </row>
    <row r="20" spans="1:7" ht="39" x14ac:dyDescent="0.25">
      <c r="A20" s="46" t="s">
        <v>611</v>
      </c>
      <c r="B20" s="45" t="s">
        <v>610</v>
      </c>
      <c r="C20" s="44">
        <v>207758863.21000001</v>
      </c>
      <c r="D20" s="44">
        <v>207758863.21000001</v>
      </c>
      <c r="E20" s="44">
        <v>189268876.91</v>
      </c>
      <c r="F20" s="43">
        <f t="shared" si="0"/>
        <v>91.10026594566483</v>
      </c>
      <c r="G20" s="43">
        <f t="shared" si="1"/>
        <v>91.10026594566483</v>
      </c>
    </row>
    <row r="21" spans="1:7" ht="18.75" x14ac:dyDescent="0.25">
      <c r="A21" s="11" t="s">
        <v>609</v>
      </c>
      <c r="B21" s="9" t="s">
        <v>608</v>
      </c>
      <c r="C21" s="12">
        <v>106892321</v>
      </c>
      <c r="D21" s="12">
        <v>106892321</v>
      </c>
      <c r="E21" s="12">
        <v>99270843.489999995</v>
      </c>
      <c r="F21" s="13">
        <f t="shared" si="0"/>
        <v>92.869948525114339</v>
      </c>
      <c r="G21" s="13">
        <f t="shared" si="1"/>
        <v>92.869948525114339</v>
      </c>
    </row>
    <row r="22" spans="1:7" ht="37.5" x14ac:dyDescent="0.25">
      <c r="A22" s="11" t="s">
        <v>607</v>
      </c>
      <c r="B22" s="9" t="s">
        <v>606</v>
      </c>
      <c r="C22" s="12">
        <v>10721795</v>
      </c>
      <c r="D22" s="12">
        <v>10721795</v>
      </c>
      <c r="E22" s="12">
        <v>10311790.460000001</v>
      </c>
      <c r="F22" s="13">
        <f t="shared" si="0"/>
        <v>96.175971094392324</v>
      </c>
      <c r="G22" s="13">
        <f t="shared" si="1"/>
        <v>96.175971094392324</v>
      </c>
    </row>
    <row r="23" spans="1:7" ht="18.75" x14ac:dyDescent="0.25">
      <c r="A23" s="11" t="s">
        <v>605</v>
      </c>
      <c r="B23" s="9" t="s">
        <v>604</v>
      </c>
      <c r="C23" s="12">
        <v>65342366</v>
      </c>
      <c r="D23" s="12">
        <v>65342366</v>
      </c>
      <c r="E23" s="12">
        <v>57663946.090000004</v>
      </c>
      <c r="F23" s="13">
        <f t="shared" si="0"/>
        <v>88.248941108131902</v>
      </c>
      <c r="G23" s="13">
        <f t="shared" si="1"/>
        <v>88.248941108131902</v>
      </c>
    </row>
    <row r="24" spans="1:7" ht="18.75" x14ac:dyDescent="0.25">
      <c r="A24" s="11" t="s">
        <v>603</v>
      </c>
      <c r="B24" s="9" t="s">
        <v>602</v>
      </c>
      <c r="C24" s="12">
        <v>18832069</v>
      </c>
      <c r="D24" s="12">
        <v>18832069</v>
      </c>
      <c r="E24" s="12">
        <v>16892725.579999998</v>
      </c>
      <c r="F24" s="13">
        <f t="shared" si="0"/>
        <v>89.701909970699447</v>
      </c>
      <c r="G24" s="13">
        <f t="shared" si="1"/>
        <v>89.701909970699447</v>
      </c>
    </row>
    <row r="25" spans="1:7" ht="37.5" x14ac:dyDescent="0.25">
      <c r="A25" s="11" t="s">
        <v>601</v>
      </c>
      <c r="B25" s="9" t="s">
        <v>600</v>
      </c>
      <c r="C25" s="12">
        <v>4130279.21</v>
      </c>
      <c r="D25" s="12">
        <v>4130279.21</v>
      </c>
      <c r="E25" s="12">
        <v>3868389.53</v>
      </c>
      <c r="F25" s="13">
        <f t="shared" si="0"/>
        <v>93.659274187422298</v>
      </c>
      <c r="G25" s="13">
        <f t="shared" si="1"/>
        <v>93.659274187422298</v>
      </c>
    </row>
    <row r="26" spans="1:7" ht="18.75" x14ac:dyDescent="0.25">
      <c r="A26" s="11" t="s">
        <v>599</v>
      </c>
      <c r="B26" s="9" t="s">
        <v>598</v>
      </c>
      <c r="C26" s="12">
        <v>1840033</v>
      </c>
      <c r="D26" s="12">
        <v>1840033</v>
      </c>
      <c r="E26" s="12">
        <v>1261181.76</v>
      </c>
      <c r="F26" s="13">
        <f t="shared" si="0"/>
        <v>68.541257683965455</v>
      </c>
      <c r="G26" s="13">
        <f t="shared" si="1"/>
        <v>68.541257683965455</v>
      </c>
    </row>
    <row r="27" spans="1:7" ht="78" x14ac:dyDescent="0.25">
      <c r="A27" s="46" t="s">
        <v>597</v>
      </c>
      <c r="B27" s="45" t="s">
        <v>596</v>
      </c>
      <c r="C27" s="44">
        <v>909350833.05999994</v>
      </c>
      <c r="D27" s="44">
        <v>909350833.05999994</v>
      </c>
      <c r="E27" s="44">
        <v>877137403.23000002</v>
      </c>
      <c r="F27" s="43">
        <f t="shared" si="0"/>
        <v>96.457535567257295</v>
      </c>
      <c r="G27" s="43">
        <f t="shared" si="1"/>
        <v>96.457535567257295</v>
      </c>
    </row>
    <row r="28" spans="1:7" ht="75" x14ac:dyDescent="0.25">
      <c r="A28" s="11" t="s">
        <v>595</v>
      </c>
      <c r="B28" s="9" t="s">
        <v>594</v>
      </c>
      <c r="C28" s="12">
        <v>400000000</v>
      </c>
      <c r="D28" s="12">
        <v>400000000</v>
      </c>
      <c r="E28" s="12">
        <v>381826944.66000003</v>
      </c>
      <c r="F28" s="13">
        <f t="shared" si="0"/>
        <v>95.456736165000009</v>
      </c>
      <c r="G28" s="13">
        <f t="shared" si="1"/>
        <v>95.456736165000009</v>
      </c>
    </row>
    <row r="29" spans="1:7" ht="75" x14ac:dyDescent="0.25">
      <c r="A29" s="11" t="s">
        <v>593</v>
      </c>
      <c r="B29" s="9" t="s">
        <v>592</v>
      </c>
      <c r="C29" s="12">
        <v>509350833.06</v>
      </c>
      <c r="D29" s="12">
        <v>509350833.06</v>
      </c>
      <c r="E29" s="12">
        <v>495310458.56999999</v>
      </c>
      <c r="F29" s="13">
        <f t="shared" si="0"/>
        <v>97.243476680768254</v>
      </c>
      <c r="G29" s="13">
        <f t="shared" si="1"/>
        <v>97.243476680768254</v>
      </c>
    </row>
    <row r="30" spans="1:7" ht="18.75" x14ac:dyDescent="0.25">
      <c r="A30" s="14" t="s">
        <v>591</v>
      </c>
      <c r="B30" s="15" t="s">
        <v>590</v>
      </c>
      <c r="C30" s="16">
        <v>1935346452.6099999</v>
      </c>
      <c r="D30" s="16">
        <v>543890060.94000006</v>
      </c>
      <c r="E30" s="16">
        <v>1853295622.6500001</v>
      </c>
      <c r="F30" s="17">
        <f t="shared" si="0"/>
        <v>95.76040610975123</v>
      </c>
      <c r="G30" s="17">
        <f t="shared" si="1"/>
        <v>340.74820551913871</v>
      </c>
    </row>
    <row r="31" spans="1:7" ht="56.25" x14ac:dyDescent="0.25">
      <c r="A31" s="11" t="s">
        <v>589</v>
      </c>
      <c r="B31" s="9" t="s">
        <v>588</v>
      </c>
      <c r="C31" s="12">
        <v>543890060.94000006</v>
      </c>
      <c r="D31" s="12">
        <v>543890060.94000006</v>
      </c>
      <c r="E31" s="12">
        <v>521558827.72000003</v>
      </c>
      <c r="F31" s="13">
        <f t="shared" si="0"/>
        <v>95.894164129161481</v>
      </c>
      <c r="G31" s="13">
        <f t="shared" si="1"/>
        <v>95.894164129161481</v>
      </c>
    </row>
    <row r="32" spans="1:7" ht="56.25" x14ac:dyDescent="0.25">
      <c r="A32" s="11" t="s">
        <v>587</v>
      </c>
      <c r="B32" s="9" t="s">
        <v>586</v>
      </c>
      <c r="C32" s="12">
        <v>1391456391.6700001</v>
      </c>
      <c r="D32" s="12">
        <v>0</v>
      </c>
      <c r="E32" s="12">
        <v>1331736794.9300001</v>
      </c>
      <c r="F32" s="13">
        <f t="shared" si="0"/>
        <v>95.708123007123092</v>
      </c>
      <c r="G32" s="13"/>
    </row>
    <row r="33" spans="1:7" ht="18.75" x14ac:dyDescent="0.25">
      <c r="A33" s="14" t="s">
        <v>585</v>
      </c>
      <c r="B33" s="15" t="s">
        <v>584</v>
      </c>
      <c r="C33" s="16">
        <v>284669977</v>
      </c>
      <c r="D33" s="16">
        <v>284669977</v>
      </c>
      <c r="E33" s="16">
        <v>280808340.81999999</v>
      </c>
      <c r="F33" s="17">
        <f t="shared" si="0"/>
        <v>98.643469107386764</v>
      </c>
      <c r="G33" s="17">
        <f>E33/D33*100</f>
        <v>98.643469107386764</v>
      </c>
    </row>
    <row r="34" spans="1:7" ht="18.75" x14ac:dyDescent="0.25">
      <c r="A34" s="11" t="s">
        <v>583</v>
      </c>
      <c r="B34" s="9" t="s">
        <v>582</v>
      </c>
      <c r="C34" s="12">
        <v>1461120</v>
      </c>
      <c r="D34" s="12">
        <v>1461120</v>
      </c>
      <c r="E34" s="12">
        <v>1455726.71</v>
      </c>
      <c r="F34" s="13">
        <f t="shared" si="0"/>
        <v>99.630879736092865</v>
      </c>
      <c r="G34" s="13">
        <f>E34/D34*100</f>
        <v>99.630879736092865</v>
      </c>
    </row>
    <row r="35" spans="1:7" ht="18.75" x14ac:dyDescent="0.25">
      <c r="A35" s="11" t="s">
        <v>581</v>
      </c>
      <c r="B35" s="9" t="s">
        <v>580</v>
      </c>
      <c r="C35" s="12">
        <v>121638921</v>
      </c>
      <c r="D35" s="12">
        <v>121638921</v>
      </c>
      <c r="E35" s="12">
        <v>119411614.54000001</v>
      </c>
      <c r="F35" s="13">
        <f t="shared" si="0"/>
        <v>98.168919584546472</v>
      </c>
      <c r="G35" s="13">
        <f>E35/D35*100</f>
        <v>98.168919584546472</v>
      </c>
    </row>
    <row r="36" spans="1:7" ht="18.75" x14ac:dyDescent="0.25">
      <c r="A36" s="11" t="s">
        <v>579</v>
      </c>
      <c r="B36" s="9" t="s">
        <v>578</v>
      </c>
      <c r="C36" s="12">
        <v>161569936</v>
      </c>
      <c r="D36" s="12">
        <v>161569936</v>
      </c>
      <c r="E36" s="12">
        <v>159940999.56999999</v>
      </c>
      <c r="F36" s="13">
        <f t="shared" si="0"/>
        <v>98.99180721963026</v>
      </c>
      <c r="G36" s="13">
        <f>E36/D36*100</f>
        <v>98.99180721963026</v>
      </c>
    </row>
    <row r="37" spans="1:7" ht="18.75" x14ac:dyDescent="0.25">
      <c r="A37" s="14" t="s">
        <v>577</v>
      </c>
      <c r="B37" s="15" t="s">
        <v>576</v>
      </c>
      <c r="C37" s="16">
        <v>2566553</v>
      </c>
      <c r="D37" s="16">
        <v>2566553</v>
      </c>
      <c r="E37" s="16">
        <v>2365031.7799999998</v>
      </c>
      <c r="F37" s="17">
        <f t="shared" si="0"/>
        <v>92.148176172477235</v>
      </c>
      <c r="G37" s="17">
        <f>E37/D37*100</f>
        <v>92.148176172477235</v>
      </c>
    </row>
    <row r="38" spans="1:7" ht="18.75" x14ac:dyDescent="0.25">
      <c r="A38" s="14" t="s">
        <v>448</v>
      </c>
      <c r="B38" s="15" t="s">
        <v>575</v>
      </c>
      <c r="C38" s="16">
        <v>1657710030.1700001</v>
      </c>
      <c r="D38" s="16">
        <v>0</v>
      </c>
      <c r="E38" s="16">
        <v>1386198923.3599999</v>
      </c>
      <c r="F38" s="17">
        <f t="shared" si="0"/>
        <v>83.621314833803808</v>
      </c>
      <c r="G38" s="17"/>
    </row>
    <row r="39" spans="1:7" ht="18.75" x14ac:dyDescent="0.25">
      <c r="A39" s="11" t="s">
        <v>398</v>
      </c>
      <c r="B39" s="9" t="s">
        <v>574</v>
      </c>
      <c r="C39" s="12">
        <v>1657710030.1700001</v>
      </c>
      <c r="D39" s="12">
        <v>0</v>
      </c>
      <c r="E39" s="12">
        <v>1386198923.3599999</v>
      </c>
      <c r="F39" s="13">
        <f t="shared" si="0"/>
        <v>83.621314833803808</v>
      </c>
      <c r="G39" s="13"/>
    </row>
    <row r="40" spans="1:7" ht="56.25" x14ac:dyDescent="0.25">
      <c r="A40" s="11" t="s">
        <v>573</v>
      </c>
      <c r="B40" s="9" t="s">
        <v>572</v>
      </c>
      <c r="C40" s="12">
        <v>1657710030.1700001</v>
      </c>
      <c r="D40" s="12">
        <v>0</v>
      </c>
      <c r="E40" s="12">
        <v>1386198923.3599999</v>
      </c>
      <c r="F40" s="13">
        <f t="shared" si="0"/>
        <v>83.621314833803808</v>
      </c>
      <c r="G40" s="13"/>
    </row>
    <row r="41" spans="1:7" ht="18.75" x14ac:dyDescent="0.25">
      <c r="A41" s="14" t="s">
        <v>571</v>
      </c>
      <c r="B41" s="15" t="s">
        <v>570</v>
      </c>
      <c r="C41" s="16">
        <v>5808119.0599999996</v>
      </c>
      <c r="D41" s="16">
        <v>0</v>
      </c>
      <c r="E41" s="16">
        <v>0</v>
      </c>
      <c r="F41" s="17">
        <f t="shared" si="0"/>
        <v>0</v>
      </c>
      <c r="G41" s="17"/>
    </row>
    <row r="42" spans="1:7" ht="18.75" x14ac:dyDescent="0.25">
      <c r="A42" s="14" t="s">
        <v>569</v>
      </c>
      <c r="B42" s="15" t="s">
        <v>88</v>
      </c>
      <c r="C42" s="16">
        <v>6806742991.8999996</v>
      </c>
      <c r="D42" s="16">
        <v>3751768451</v>
      </c>
      <c r="E42" s="16">
        <v>6356416051.7399998</v>
      </c>
      <c r="F42" s="17">
        <f t="shared" si="0"/>
        <v>93.384105427575463</v>
      </c>
      <c r="G42" s="17">
        <f>E42/D42*100</f>
        <v>169.42452965202995</v>
      </c>
    </row>
    <row r="46" spans="1:7" ht="20.25" x14ac:dyDescent="0.3">
      <c r="B46" s="22" t="s">
        <v>182</v>
      </c>
      <c r="D46" s="23"/>
      <c r="E46" s="149" t="s">
        <v>183</v>
      </c>
      <c r="F46" s="149"/>
      <c r="G46" s="149"/>
    </row>
  </sheetData>
  <mergeCells count="9">
    <mergeCell ref="E46:G46"/>
    <mergeCell ref="F2:G2"/>
    <mergeCell ref="A4:G4"/>
    <mergeCell ref="A6:A7"/>
    <mergeCell ref="B6:B7"/>
    <mergeCell ref="C6:C7"/>
    <mergeCell ref="D6:D7"/>
    <mergeCell ref="E6:E7"/>
    <mergeCell ref="F6:G6"/>
  </mergeCells>
  <pageMargins left="1.1811023622047245" right="0.39370078740157483" top="0.78740157480314965" bottom="0.78740157480314965" header="0" footer="0"/>
  <pageSetup paperSize="9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view="pageBreakPreview" topLeftCell="A106" zoomScale="60" zoomScaleNormal="73" workbookViewId="0">
      <selection activeCell="K12" sqref="K12"/>
    </sheetView>
  </sheetViews>
  <sheetFormatPr defaultRowHeight="15" x14ac:dyDescent="0.25"/>
  <cols>
    <col min="1" max="1" width="19" style="10" customWidth="1"/>
    <col min="2" max="2" width="18.7109375" style="10" customWidth="1"/>
    <col min="3" max="3" width="52.5703125" style="1" customWidth="1"/>
    <col min="4" max="4" width="21.42578125" style="2" customWidth="1"/>
    <col min="5" max="5" width="21.7109375" style="2" customWidth="1"/>
    <col min="6" max="6" width="22" style="2" customWidth="1"/>
    <col min="7" max="7" width="16.42578125" customWidth="1"/>
    <col min="8" max="8" width="17.5703125" customWidth="1"/>
    <col min="11" max="11" width="17.28515625" customWidth="1"/>
  </cols>
  <sheetData>
    <row r="1" spans="1:11" x14ac:dyDescent="0.25">
      <c r="B1" s="42"/>
      <c r="C1"/>
      <c r="D1"/>
      <c r="E1"/>
      <c r="G1" s="163" t="s">
        <v>744</v>
      </c>
      <c r="H1" s="163"/>
    </row>
    <row r="2" spans="1:11" ht="45" customHeight="1" x14ac:dyDescent="0.25">
      <c r="B2" s="42"/>
      <c r="C2"/>
      <c r="D2"/>
      <c r="E2"/>
      <c r="G2" s="150" t="s">
        <v>567</v>
      </c>
      <c r="H2" s="150"/>
    </row>
    <row r="3" spans="1:11" ht="52.5" customHeight="1" x14ac:dyDescent="0.3">
      <c r="A3" s="164" t="s">
        <v>743</v>
      </c>
      <c r="B3" s="164"/>
      <c r="C3" s="164"/>
      <c r="D3" s="164"/>
      <c r="E3" s="164"/>
      <c r="F3" s="164"/>
      <c r="G3" s="164"/>
      <c r="H3" s="164"/>
    </row>
    <row r="4" spans="1:11" ht="15.75" x14ac:dyDescent="0.25">
      <c r="B4" s="40"/>
      <c r="C4" s="40"/>
      <c r="D4" s="39"/>
      <c r="E4" s="39"/>
      <c r="F4" s="39"/>
      <c r="H4" s="65" t="s">
        <v>90</v>
      </c>
    </row>
    <row r="5" spans="1:11" ht="40.5" customHeight="1" x14ac:dyDescent="0.25">
      <c r="A5" s="158" t="s">
        <v>565</v>
      </c>
      <c r="B5" s="158"/>
      <c r="C5" s="152" t="s">
        <v>236</v>
      </c>
      <c r="D5" s="152" t="s">
        <v>98</v>
      </c>
      <c r="E5" s="152" t="s">
        <v>235</v>
      </c>
      <c r="F5" s="152" t="s">
        <v>93</v>
      </c>
      <c r="G5" s="154" t="s">
        <v>234</v>
      </c>
      <c r="H5" s="155"/>
    </row>
    <row r="6" spans="1:11" ht="136.5" customHeight="1" x14ac:dyDescent="0.25">
      <c r="A6" s="37" t="s">
        <v>564</v>
      </c>
      <c r="B6" s="37" t="s">
        <v>563</v>
      </c>
      <c r="C6" s="153"/>
      <c r="D6" s="153"/>
      <c r="E6" s="153"/>
      <c r="F6" s="153"/>
      <c r="G6" s="26" t="s">
        <v>233</v>
      </c>
      <c r="H6" s="26" t="s">
        <v>232</v>
      </c>
    </row>
    <row r="7" spans="1:11" ht="18.75" x14ac:dyDescent="0.25">
      <c r="A7" s="64">
        <v>1</v>
      </c>
      <c r="B7" s="64">
        <v>2</v>
      </c>
      <c r="C7" s="64">
        <v>3</v>
      </c>
      <c r="D7" s="64">
        <v>4</v>
      </c>
      <c r="E7" s="64">
        <v>5</v>
      </c>
      <c r="F7" s="64">
        <v>6</v>
      </c>
      <c r="G7" s="26">
        <v>7</v>
      </c>
      <c r="H7" s="26">
        <v>8</v>
      </c>
    </row>
    <row r="8" spans="1:11" ht="18.75" x14ac:dyDescent="0.25">
      <c r="A8" s="18" t="s">
        <v>562</v>
      </c>
      <c r="B8" s="18"/>
      <c r="C8" s="19" t="s">
        <v>561</v>
      </c>
      <c r="D8" s="20">
        <v>18849260</v>
      </c>
      <c r="E8" s="20">
        <v>18849260</v>
      </c>
      <c r="F8" s="20">
        <v>2235206.61</v>
      </c>
      <c r="G8" s="21">
        <f t="shared" ref="G8:G13" si="0">F8/D8*100</f>
        <v>11.858325525776609</v>
      </c>
      <c r="H8" s="21">
        <f t="shared" ref="H8:H39" si="1">F8/E8*100</f>
        <v>11.858325525776609</v>
      </c>
    </row>
    <row r="9" spans="1:11" ht="93.75" x14ac:dyDescent="0.25">
      <c r="A9" s="11" t="s">
        <v>560</v>
      </c>
      <c r="B9" s="11" t="s">
        <v>559</v>
      </c>
      <c r="C9" s="9" t="s">
        <v>558</v>
      </c>
      <c r="D9" s="12">
        <v>722260</v>
      </c>
      <c r="E9" s="12">
        <v>722260</v>
      </c>
      <c r="F9" s="12">
        <v>630895.19999999995</v>
      </c>
      <c r="G9" s="13">
        <f t="shared" si="0"/>
        <v>87.350150915182894</v>
      </c>
      <c r="H9" s="13">
        <f t="shared" si="1"/>
        <v>87.350150915182894</v>
      </c>
    </row>
    <row r="10" spans="1:11" ht="37.5" x14ac:dyDescent="0.25">
      <c r="A10" s="11" t="s">
        <v>555</v>
      </c>
      <c r="B10" s="11" t="s">
        <v>556</v>
      </c>
      <c r="C10" s="9" t="s">
        <v>553</v>
      </c>
      <c r="D10" s="12">
        <v>18127000</v>
      </c>
      <c r="E10" s="12">
        <v>18127000</v>
      </c>
      <c r="F10" s="12">
        <v>1604311.41</v>
      </c>
      <c r="G10" s="13">
        <f t="shared" si="0"/>
        <v>8.8503967010536773</v>
      </c>
      <c r="H10" s="13">
        <f t="shared" si="1"/>
        <v>8.8503967010536773</v>
      </c>
    </row>
    <row r="11" spans="1:11" ht="18.75" x14ac:dyDescent="0.25">
      <c r="A11" s="18" t="s">
        <v>552</v>
      </c>
      <c r="B11" s="18"/>
      <c r="C11" s="19" t="s">
        <v>551</v>
      </c>
      <c r="D11" s="20">
        <v>796418725.75999999</v>
      </c>
      <c r="E11" s="20">
        <v>1054505793.86</v>
      </c>
      <c r="F11" s="20">
        <v>884163821.54999995</v>
      </c>
      <c r="G11" s="21">
        <f t="shared" si="0"/>
        <v>111.01745764531934</v>
      </c>
      <c r="H11" s="21">
        <f t="shared" si="1"/>
        <v>83.846274406282191</v>
      </c>
    </row>
    <row r="12" spans="1:11" ht="56.25" x14ac:dyDescent="0.25">
      <c r="A12" s="11" t="s">
        <v>550</v>
      </c>
      <c r="B12" s="11" t="s">
        <v>549</v>
      </c>
      <c r="C12" s="9" t="s">
        <v>548</v>
      </c>
      <c r="D12" s="12">
        <v>3853350</v>
      </c>
      <c r="E12" s="12">
        <v>12259544.689999999</v>
      </c>
      <c r="F12" s="12">
        <v>11177650.52</v>
      </c>
      <c r="G12" s="13">
        <f t="shared" si="0"/>
        <v>290.07618098537631</v>
      </c>
      <c r="H12" s="13">
        <f t="shared" si="1"/>
        <v>91.175086862055394</v>
      </c>
    </row>
    <row r="13" spans="1:11" ht="56.25" x14ac:dyDescent="0.25">
      <c r="A13" s="11" t="s">
        <v>550</v>
      </c>
      <c r="B13" s="11" t="s">
        <v>742</v>
      </c>
      <c r="C13" s="9" t="s">
        <v>548</v>
      </c>
      <c r="D13" s="12">
        <v>125020729</v>
      </c>
      <c r="E13" s="63">
        <v>125020729</v>
      </c>
      <c r="F13" s="63">
        <v>86323368.950000003</v>
      </c>
      <c r="G13" s="13">
        <f t="shared" si="0"/>
        <v>69.047244917280878</v>
      </c>
      <c r="H13" s="13">
        <f t="shared" si="1"/>
        <v>69.047244917280878</v>
      </c>
      <c r="K13" s="33"/>
    </row>
    <row r="14" spans="1:11" ht="150" x14ac:dyDescent="0.25">
      <c r="A14" s="11" t="s">
        <v>547</v>
      </c>
      <c r="B14" s="11" t="s">
        <v>546</v>
      </c>
      <c r="C14" s="9" t="s">
        <v>545</v>
      </c>
      <c r="D14" s="12">
        <v>0</v>
      </c>
      <c r="E14" s="12">
        <v>7065401.1100000003</v>
      </c>
      <c r="F14" s="12">
        <v>6971040.2800000003</v>
      </c>
      <c r="G14" s="13"/>
      <c r="H14" s="13">
        <f t="shared" si="1"/>
        <v>98.66446605746917</v>
      </c>
      <c r="K14" s="33"/>
    </row>
    <row r="15" spans="1:11" ht="75" x14ac:dyDescent="0.25">
      <c r="A15" s="11" t="s">
        <v>544</v>
      </c>
      <c r="B15" s="11" t="s">
        <v>543</v>
      </c>
      <c r="C15" s="9" t="s">
        <v>542</v>
      </c>
      <c r="D15" s="12">
        <v>1764756</v>
      </c>
      <c r="E15" s="12">
        <v>4039793.37</v>
      </c>
      <c r="F15" s="12">
        <v>3870420.52</v>
      </c>
      <c r="G15" s="13">
        <f t="shared" ref="G15:G44" si="2">F15/D15*100</f>
        <v>219.31760084680261</v>
      </c>
      <c r="H15" s="13">
        <f t="shared" si="1"/>
        <v>95.80738828728758</v>
      </c>
    </row>
    <row r="16" spans="1:11" ht="112.5" x14ac:dyDescent="0.25">
      <c r="A16" s="11" t="s">
        <v>541</v>
      </c>
      <c r="B16" s="11" t="s">
        <v>540</v>
      </c>
      <c r="C16" s="9" t="s">
        <v>539</v>
      </c>
      <c r="D16" s="12">
        <v>400000</v>
      </c>
      <c r="E16" s="12">
        <v>3479009.65</v>
      </c>
      <c r="F16" s="12">
        <v>3102910.21</v>
      </c>
      <c r="G16" s="13">
        <f t="shared" si="2"/>
        <v>775.7275525</v>
      </c>
      <c r="H16" s="13">
        <f t="shared" si="1"/>
        <v>89.189468330448591</v>
      </c>
    </row>
    <row r="17" spans="1:8" ht="56.25" x14ac:dyDescent="0.25">
      <c r="A17" s="11" t="s">
        <v>526</v>
      </c>
      <c r="B17" s="11" t="s">
        <v>525</v>
      </c>
      <c r="C17" s="9" t="s">
        <v>524</v>
      </c>
      <c r="D17" s="12">
        <v>142953</v>
      </c>
      <c r="E17" s="12">
        <v>942589.4</v>
      </c>
      <c r="F17" s="12">
        <v>840848.55</v>
      </c>
      <c r="G17" s="13">
        <f t="shared" si="2"/>
        <v>588.1993032675075</v>
      </c>
      <c r="H17" s="13">
        <f t="shared" si="1"/>
        <v>89.206238686749501</v>
      </c>
    </row>
    <row r="18" spans="1:8" ht="75" x14ac:dyDescent="0.25">
      <c r="A18" s="11" t="s">
        <v>523</v>
      </c>
      <c r="B18" s="11" t="s">
        <v>522</v>
      </c>
      <c r="C18" s="9" t="s">
        <v>521</v>
      </c>
      <c r="D18" s="12">
        <v>54726665.719999999</v>
      </c>
      <c r="E18" s="12">
        <v>170353168.99000001</v>
      </c>
      <c r="F18" s="12">
        <v>155047175.22999999</v>
      </c>
      <c r="G18" s="13">
        <f t="shared" si="2"/>
        <v>283.31193430141241</v>
      </c>
      <c r="H18" s="13">
        <f t="shared" si="1"/>
        <v>91.015139987857523</v>
      </c>
    </row>
    <row r="19" spans="1:8" ht="56.25" x14ac:dyDescent="0.25">
      <c r="A19" s="11" t="s">
        <v>515</v>
      </c>
      <c r="B19" s="11" t="s">
        <v>517</v>
      </c>
      <c r="C19" s="9" t="s">
        <v>513</v>
      </c>
      <c r="D19" s="12">
        <v>45622850</v>
      </c>
      <c r="E19" s="12">
        <v>78982626.950000003</v>
      </c>
      <c r="F19" s="12">
        <v>58138986.810000002</v>
      </c>
      <c r="G19" s="13">
        <f t="shared" si="2"/>
        <v>127.43392140122769</v>
      </c>
      <c r="H19" s="13">
        <f t="shared" si="1"/>
        <v>73.609841879284303</v>
      </c>
    </row>
    <row r="20" spans="1:8" ht="56.25" x14ac:dyDescent="0.25">
      <c r="A20" s="11" t="s">
        <v>515</v>
      </c>
      <c r="B20" s="11" t="s">
        <v>516</v>
      </c>
      <c r="C20" s="9" t="s">
        <v>513</v>
      </c>
      <c r="D20" s="12">
        <v>6856500</v>
      </c>
      <c r="E20" s="12">
        <v>11308895.27</v>
      </c>
      <c r="F20" s="12">
        <v>10223748.09</v>
      </c>
      <c r="G20" s="13">
        <f t="shared" si="2"/>
        <v>149.1103054036316</v>
      </c>
      <c r="H20" s="13">
        <f t="shared" si="1"/>
        <v>90.404481126652087</v>
      </c>
    </row>
    <row r="21" spans="1:8" ht="56.25" x14ac:dyDescent="0.25">
      <c r="A21" s="11" t="s">
        <v>515</v>
      </c>
      <c r="B21" s="11" t="s">
        <v>514</v>
      </c>
      <c r="C21" s="9" t="s">
        <v>513</v>
      </c>
      <c r="D21" s="12">
        <v>3169000</v>
      </c>
      <c r="E21" s="12">
        <v>5962081.9199999999</v>
      </c>
      <c r="F21" s="12">
        <v>5205506.3</v>
      </c>
      <c r="G21" s="13">
        <f t="shared" si="2"/>
        <v>164.26337330388134</v>
      </c>
      <c r="H21" s="13">
        <f t="shared" si="1"/>
        <v>87.310210927125269</v>
      </c>
    </row>
    <row r="22" spans="1:8" ht="18.75" x14ac:dyDescent="0.25">
      <c r="A22" s="11" t="s">
        <v>507</v>
      </c>
      <c r="B22" s="11" t="s">
        <v>506</v>
      </c>
      <c r="C22" s="9" t="s">
        <v>505</v>
      </c>
      <c r="D22" s="12">
        <v>1610000</v>
      </c>
      <c r="E22" s="12">
        <v>3282860.11</v>
      </c>
      <c r="F22" s="12">
        <v>2957016.71</v>
      </c>
      <c r="G22" s="13">
        <f t="shared" si="2"/>
        <v>183.66563416149069</v>
      </c>
      <c r="H22" s="13">
        <f t="shared" si="1"/>
        <v>90.074404967563481</v>
      </c>
    </row>
    <row r="23" spans="1:8" ht="37.5" x14ac:dyDescent="0.25">
      <c r="A23" s="11" t="s">
        <v>501</v>
      </c>
      <c r="B23" s="11" t="s">
        <v>504</v>
      </c>
      <c r="C23" s="9" t="s">
        <v>499</v>
      </c>
      <c r="D23" s="12">
        <v>800000</v>
      </c>
      <c r="E23" s="12">
        <v>420663.05</v>
      </c>
      <c r="F23" s="12">
        <v>277212.45</v>
      </c>
      <c r="G23" s="13">
        <f t="shared" si="2"/>
        <v>34.651556250000006</v>
      </c>
      <c r="H23" s="13">
        <f t="shared" si="1"/>
        <v>65.898930272102589</v>
      </c>
    </row>
    <row r="24" spans="1:8" ht="37.5" x14ac:dyDescent="0.25">
      <c r="A24" s="11" t="s">
        <v>501</v>
      </c>
      <c r="B24" s="11" t="s">
        <v>503</v>
      </c>
      <c r="C24" s="9" t="s">
        <v>499</v>
      </c>
      <c r="D24" s="12">
        <v>525000</v>
      </c>
      <c r="E24" s="12">
        <v>1351059.57</v>
      </c>
      <c r="F24" s="12">
        <v>1275081.49</v>
      </c>
      <c r="G24" s="13">
        <f t="shared" si="2"/>
        <v>242.87266476190473</v>
      </c>
      <c r="H24" s="13">
        <f t="shared" si="1"/>
        <v>94.376407844104165</v>
      </c>
    </row>
    <row r="25" spans="1:8" ht="37.5" x14ac:dyDescent="0.25">
      <c r="A25" s="11" t="s">
        <v>501</v>
      </c>
      <c r="B25" s="11" t="s">
        <v>502</v>
      </c>
      <c r="C25" s="9" t="s">
        <v>499</v>
      </c>
      <c r="D25" s="12">
        <v>259500</v>
      </c>
      <c r="E25" s="12">
        <v>259500</v>
      </c>
      <c r="F25" s="12">
        <v>26118.63</v>
      </c>
      <c r="G25" s="13">
        <f t="shared" si="2"/>
        <v>10.064982658959538</v>
      </c>
      <c r="H25" s="13">
        <f t="shared" si="1"/>
        <v>10.064982658959538</v>
      </c>
    </row>
    <row r="26" spans="1:8" ht="37.5" x14ac:dyDescent="0.25">
      <c r="A26" s="11" t="s">
        <v>498</v>
      </c>
      <c r="B26" s="11" t="s">
        <v>497</v>
      </c>
      <c r="C26" s="9" t="s">
        <v>496</v>
      </c>
      <c r="D26" s="12">
        <v>100000</v>
      </c>
      <c r="E26" s="12">
        <v>74050968.640000001</v>
      </c>
      <c r="F26" s="12">
        <v>74045190.939999998</v>
      </c>
      <c r="G26" s="13">
        <f t="shared" si="2"/>
        <v>74045.19094</v>
      </c>
      <c r="H26" s="13">
        <f t="shared" si="1"/>
        <v>99.992197671271398</v>
      </c>
    </row>
    <row r="27" spans="1:8" ht="18.75" x14ac:dyDescent="0.25">
      <c r="A27" s="11" t="s">
        <v>495</v>
      </c>
      <c r="B27" s="11" t="s">
        <v>494</v>
      </c>
      <c r="C27" s="9" t="s">
        <v>493</v>
      </c>
      <c r="D27" s="12">
        <v>47200000</v>
      </c>
      <c r="E27" s="12">
        <v>47200000</v>
      </c>
      <c r="F27" s="63">
        <v>46967917</v>
      </c>
      <c r="G27" s="13">
        <f t="shared" si="2"/>
        <v>99.508298728813557</v>
      </c>
      <c r="H27" s="13">
        <f t="shared" si="1"/>
        <v>99.508298728813557</v>
      </c>
    </row>
    <row r="28" spans="1:8" ht="131.25" x14ac:dyDescent="0.25">
      <c r="A28" s="11" t="s">
        <v>741</v>
      </c>
      <c r="B28" s="11" t="s">
        <v>740</v>
      </c>
      <c r="C28" s="9" t="s">
        <v>739</v>
      </c>
      <c r="D28" s="12">
        <v>562200</v>
      </c>
      <c r="E28" s="12">
        <v>562200</v>
      </c>
      <c r="F28" s="12">
        <v>0</v>
      </c>
      <c r="G28" s="13">
        <f t="shared" si="2"/>
        <v>0</v>
      </c>
      <c r="H28" s="13">
        <f t="shared" si="1"/>
        <v>0</v>
      </c>
    </row>
    <row r="29" spans="1:8" ht="131.25" x14ac:dyDescent="0.25">
      <c r="A29" s="11" t="s">
        <v>738</v>
      </c>
      <c r="B29" s="11" t="s">
        <v>737</v>
      </c>
      <c r="C29" s="9" t="s">
        <v>736</v>
      </c>
      <c r="D29" s="12">
        <v>929900</v>
      </c>
      <c r="E29" s="12">
        <v>929900</v>
      </c>
      <c r="F29" s="12">
        <v>0</v>
      </c>
      <c r="G29" s="13">
        <f t="shared" si="2"/>
        <v>0</v>
      </c>
      <c r="H29" s="13">
        <f t="shared" si="1"/>
        <v>0</v>
      </c>
    </row>
    <row r="30" spans="1:8" ht="168.75" x14ac:dyDescent="0.25">
      <c r="A30" s="11" t="s">
        <v>489</v>
      </c>
      <c r="B30" s="11" t="s">
        <v>488</v>
      </c>
      <c r="C30" s="9" t="s">
        <v>487</v>
      </c>
      <c r="D30" s="12">
        <v>26433490</v>
      </c>
      <c r="E30" s="63">
        <v>30592970.100000001</v>
      </c>
      <c r="F30" s="63">
        <v>25441822.43</v>
      </c>
      <c r="G30" s="13">
        <f t="shared" si="2"/>
        <v>96.248442524993862</v>
      </c>
      <c r="H30" s="13">
        <f t="shared" si="1"/>
        <v>83.162315874652521</v>
      </c>
    </row>
    <row r="31" spans="1:8" ht="168.75" x14ac:dyDescent="0.25">
      <c r="A31" s="11" t="s">
        <v>486</v>
      </c>
      <c r="B31" s="11" t="s">
        <v>485</v>
      </c>
      <c r="C31" s="9" t="s">
        <v>484</v>
      </c>
      <c r="D31" s="12">
        <v>44062341</v>
      </c>
      <c r="E31" s="63">
        <v>44062341</v>
      </c>
      <c r="F31" s="63">
        <v>24736808.579999998</v>
      </c>
      <c r="G31" s="13">
        <f t="shared" si="2"/>
        <v>56.140477374999207</v>
      </c>
      <c r="H31" s="13">
        <f t="shared" si="1"/>
        <v>56.140477374999207</v>
      </c>
    </row>
    <row r="32" spans="1:8" ht="112.5" x14ac:dyDescent="0.25">
      <c r="A32" s="11" t="s">
        <v>735</v>
      </c>
      <c r="B32" s="11" t="s">
        <v>734</v>
      </c>
      <c r="C32" s="9" t="s">
        <v>733</v>
      </c>
      <c r="D32" s="12">
        <v>108414900</v>
      </c>
      <c r="E32" s="63">
        <v>108414900</v>
      </c>
      <c r="F32" s="63">
        <v>108414900</v>
      </c>
      <c r="G32" s="13">
        <f t="shared" si="2"/>
        <v>100</v>
      </c>
      <c r="H32" s="13">
        <f t="shared" si="1"/>
        <v>100</v>
      </c>
    </row>
    <row r="33" spans="1:8" ht="93.75" x14ac:dyDescent="0.25">
      <c r="A33" s="11" t="s">
        <v>732</v>
      </c>
      <c r="B33" s="11" t="s">
        <v>731</v>
      </c>
      <c r="C33" s="9" t="s">
        <v>730</v>
      </c>
      <c r="D33" s="12">
        <v>180578000</v>
      </c>
      <c r="E33" s="63">
        <v>180578000</v>
      </c>
      <c r="F33" s="63">
        <v>180155100</v>
      </c>
      <c r="G33" s="13">
        <f t="shared" si="2"/>
        <v>99.765807573458559</v>
      </c>
      <c r="H33" s="13">
        <f t="shared" si="1"/>
        <v>99.765807573458559</v>
      </c>
    </row>
    <row r="34" spans="1:8" ht="225" x14ac:dyDescent="0.25">
      <c r="A34" s="11" t="s">
        <v>729</v>
      </c>
      <c r="B34" s="11" t="s">
        <v>728</v>
      </c>
      <c r="C34" s="9" t="s">
        <v>727</v>
      </c>
      <c r="D34" s="12">
        <v>23777733.899999999</v>
      </c>
      <c r="E34" s="63">
        <v>23777733.899999999</v>
      </c>
      <c r="F34" s="63">
        <v>12178204.18</v>
      </c>
      <c r="G34" s="13">
        <f t="shared" si="2"/>
        <v>51.216841063226802</v>
      </c>
      <c r="H34" s="13">
        <f t="shared" si="1"/>
        <v>51.216841063226802</v>
      </c>
    </row>
    <row r="35" spans="1:8" ht="206.25" x14ac:dyDescent="0.25">
      <c r="A35" s="11" t="s">
        <v>726</v>
      </c>
      <c r="B35" s="11" t="s">
        <v>725</v>
      </c>
      <c r="C35" s="9" t="s">
        <v>724</v>
      </c>
      <c r="D35" s="12">
        <v>54598323</v>
      </c>
      <c r="E35" s="63">
        <v>54598323</v>
      </c>
      <c r="F35" s="63">
        <v>35501171.740000002</v>
      </c>
      <c r="G35" s="13">
        <f t="shared" si="2"/>
        <v>65.022458180629471</v>
      </c>
      <c r="H35" s="13">
        <f t="shared" si="1"/>
        <v>65.022458180629471</v>
      </c>
    </row>
    <row r="36" spans="1:8" ht="93.75" x14ac:dyDescent="0.25">
      <c r="A36" s="11" t="s">
        <v>723</v>
      </c>
      <c r="B36" s="11" t="s">
        <v>722</v>
      </c>
      <c r="C36" s="9" t="s">
        <v>721</v>
      </c>
      <c r="D36" s="12">
        <v>21800486.649999999</v>
      </c>
      <c r="E36" s="63">
        <v>21800486.649999999</v>
      </c>
      <c r="F36" s="63">
        <v>5959300.0999999996</v>
      </c>
      <c r="G36" s="13">
        <f t="shared" si="2"/>
        <v>27.335628766800944</v>
      </c>
      <c r="H36" s="13">
        <f t="shared" si="1"/>
        <v>27.335628766800944</v>
      </c>
    </row>
    <row r="37" spans="1:8" ht="168.75" x14ac:dyDescent="0.25">
      <c r="A37" s="11" t="s">
        <v>720</v>
      </c>
      <c r="B37" s="11" t="s">
        <v>719</v>
      </c>
      <c r="C37" s="9" t="s">
        <v>718</v>
      </c>
      <c r="D37" s="12">
        <v>4599500</v>
      </c>
      <c r="E37" s="63">
        <v>4599500</v>
      </c>
      <c r="F37" s="63">
        <v>4599448</v>
      </c>
      <c r="G37" s="13">
        <f t="shared" si="2"/>
        <v>99.998869442330687</v>
      </c>
      <c r="H37" s="13">
        <f t="shared" si="1"/>
        <v>99.998869442330687</v>
      </c>
    </row>
    <row r="38" spans="1:8" ht="150" x14ac:dyDescent="0.25">
      <c r="A38" s="11" t="s">
        <v>717</v>
      </c>
      <c r="B38" s="11" t="s">
        <v>716</v>
      </c>
      <c r="C38" s="9" t="s">
        <v>715</v>
      </c>
      <c r="D38" s="12">
        <v>15797110.6</v>
      </c>
      <c r="E38" s="63">
        <v>15797110.6</v>
      </c>
      <c r="F38" s="63">
        <v>11623594.189999999</v>
      </c>
      <c r="G38" s="13">
        <f t="shared" si="2"/>
        <v>73.580507754373755</v>
      </c>
      <c r="H38" s="13">
        <f t="shared" si="1"/>
        <v>73.580507754373755</v>
      </c>
    </row>
    <row r="39" spans="1:8" ht="29.25" customHeight="1" x14ac:dyDescent="0.25">
      <c r="A39" s="11" t="s">
        <v>714</v>
      </c>
      <c r="B39" s="11" t="s">
        <v>713</v>
      </c>
      <c r="C39" s="9" t="s">
        <v>712</v>
      </c>
      <c r="D39" s="12">
        <v>22249236.890000001</v>
      </c>
      <c r="E39" s="63">
        <v>22249236.890000001</v>
      </c>
      <c r="F39" s="63">
        <v>8541129.3499999996</v>
      </c>
      <c r="G39" s="13">
        <f t="shared" si="2"/>
        <v>38.38841481272933</v>
      </c>
      <c r="H39" s="13">
        <f t="shared" si="1"/>
        <v>38.38841481272933</v>
      </c>
    </row>
    <row r="40" spans="1:8" ht="93.75" x14ac:dyDescent="0.25">
      <c r="A40" s="11" t="s">
        <v>711</v>
      </c>
      <c r="B40" s="11" t="s">
        <v>710</v>
      </c>
      <c r="C40" s="9" t="s">
        <v>709</v>
      </c>
      <c r="D40" s="12">
        <v>2000</v>
      </c>
      <c r="E40" s="63">
        <v>2000</v>
      </c>
      <c r="F40" s="63">
        <v>0</v>
      </c>
      <c r="G40" s="13">
        <f t="shared" si="2"/>
        <v>0</v>
      </c>
      <c r="H40" s="13">
        <f t="shared" ref="H40:H71" si="3">F40/E40*100</f>
        <v>0</v>
      </c>
    </row>
    <row r="41" spans="1:8" ht="75" x14ac:dyDescent="0.25">
      <c r="A41" s="11" t="s">
        <v>708</v>
      </c>
      <c r="B41" s="11" t="s">
        <v>707</v>
      </c>
      <c r="C41" s="9" t="s">
        <v>706</v>
      </c>
      <c r="D41" s="12">
        <v>562200</v>
      </c>
      <c r="E41" s="12">
        <v>562200</v>
      </c>
      <c r="F41" s="12">
        <v>562150.30000000005</v>
      </c>
      <c r="G41" s="13">
        <f t="shared" si="2"/>
        <v>99.991159729633594</v>
      </c>
      <c r="H41" s="13">
        <f t="shared" si="3"/>
        <v>99.991159729633594</v>
      </c>
    </row>
    <row r="42" spans="1:8" ht="18.75" x14ac:dyDescent="0.25">
      <c r="A42" s="18" t="s">
        <v>477</v>
      </c>
      <c r="B42" s="18"/>
      <c r="C42" s="19" t="s">
        <v>476</v>
      </c>
      <c r="D42" s="20">
        <v>281376609</v>
      </c>
      <c r="E42" s="20">
        <v>288726810.35000002</v>
      </c>
      <c r="F42" s="20">
        <v>199380809.88</v>
      </c>
      <c r="G42" s="21">
        <f t="shared" si="2"/>
        <v>70.859056333286048</v>
      </c>
      <c r="H42" s="21">
        <f t="shared" si="3"/>
        <v>69.055176981419521</v>
      </c>
    </row>
    <row r="43" spans="1:8" ht="37.5" x14ac:dyDescent="0.25">
      <c r="A43" s="11" t="s">
        <v>472</v>
      </c>
      <c r="B43" s="11" t="s">
        <v>705</v>
      </c>
      <c r="C43" s="9" t="s">
        <v>470</v>
      </c>
      <c r="D43" s="12">
        <v>3450000</v>
      </c>
      <c r="E43" s="12">
        <v>3450000</v>
      </c>
      <c r="F43" s="12">
        <v>0</v>
      </c>
      <c r="G43" s="13">
        <f t="shared" si="2"/>
        <v>0</v>
      </c>
      <c r="H43" s="13">
        <f t="shared" si="3"/>
        <v>0</v>
      </c>
    </row>
    <row r="44" spans="1:8" ht="56.25" x14ac:dyDescent="0.25">
      <c r="A44" s="11" t="s">
        <v>466</v>
      </c>
      <c r="B44" s="11" t="s">
        <v>465</v>
      </c>
      <c r="C44" s="9" t="s">
        <v>464</v>
      </c>
      <c r="D44" s="12">
        <v>154080</v>
      </c>
      <c r="E44" s="12">
        <v>7459181.3499999996</v>
      </c>
      <c r="F44" s="12">
        <v>6040530.1799999997</v>
      </c>
      <c r="G44" s="13">
        <f t="shared" si="2"/>
        <v>3920.3856308411209</v>
      </c>
      <c r="H44" s="13">
        <f t="shared" si="3"/>
        <v>80.981141181129743</v>
      </c>
    </row>
    <row r="45" spans="1:8" ht="37.5" x14ac:dyDescent="0.25">
      <c r="A45" s="11" t="s">
        <v>454</v>
      </c>
      <c r="B45" s="11" t="s">
        <v>453</v>
      </c>
      <c r="C45" s="9" t="s">
        <v>452</v>
      </c>
      <c r="D45" s="12">
        <v>0</v>
      </c>
      <c r="E45" s="12">
        <v>45100</v>
      </c>
      <c r="F45" s="12">
        <v>45100</v>
      </c>
      <c r="G45" s="13"/>
      <c r="H45" s="13">
        <f t="shared" si="3"/>
        <v>100</v>
      </c>
    </row>
    <row r="46" spans="1:8" ht="37.5" x14ac:dyDescent="0.25">
      <c r="A46" s="11" t="s">
        <v>451</v>
      </c>
      <c r="B46" s="11" t="s">
        <v>450</v>
      </c>
      <c r="C46" s="9" t="s">
        <v>449</v>
      </c>
      <c r="D46" s="12">
        <v>234389529</v>
      </c>
      <c r="E46" s="12">
        <v>234389529</v>
      </c>
      <c r="F46" s="12">
        <v>176595179.69999999</v>
      </c>
      <c r="G46" s="13">
        <f t="shared" ref="G46:G70" si="4">F46/D46*100</f>
        <v>75.342606153707479</v>
      </c>
      <c r="H46" s="13">
        <f t="shared" si="3"/>
        <v>75.342606153707479</v>
      </c>
    </row>
    <row r="47" spans="1:8" ht="33" customHeight="1" x14ac:dyDescent="0.25">
      <c r="A47" s="11" t="s">
        <v>704</v>
      </c>
      <c r="B47" s="11" t="s">
        <v>703</v>
      </c>
      <c r="C47" s="9" t="s">
        <v>702</v>
      </c>
      <c r="D47" s="12">
        <v>6383000</v>
      </c>
      <c r="E47" s="12">
        <v>6383000</v>
      </c>
      <c r="F47" s="12">
        <v>5700000</v>
      </c>
      <c r="G47" s="13">
        <f t="shared" si="4"/>
        <v>89.299702334325545</v>
      </c>
      <c r="H47" s="13">
        <f t="shared" si="3"/>
        <v>89.299702334325545</v>
      </c>
    </row>
    <row r="48" spans="1:8" ht="37.5" x14ac:dyDescent="0.25">
      <c r="A48" s="11" t="s">
        <v>701</v>
      </c>
      <c r="B48" s="11" t="s">
        <v>700</v>
      </c>
      <c r="C48" s="9" t="s">
        <v>699</v>
      </c>
      <c r="D48" s="12">
        <v>37000000</v>
      </c>
      <c r="E48" s="12">
        <v>37000000</v>
      </c>
      <c r="F48" s="12">
        <v>11000000</v>
      </c>
      <c r="G48" s="13">
        <f t="shared" si="4"/>
        <v>29.72972972972973</v>
      </c>
      <c r="H48" s="13">
        <f t="shared" si="3"/>
        <v>29.72972972972973</v>
      </c>
    </row>
    <row r="49" spans="1:8" ht="37.5" x14ac:dyDescent="0.25">
      <c r="A49" s="18" t="s">
        <v>448</v>
      </c>
      <c r="B49" s="18"/>
      <c r="C49" s="19" t="s">
        <v>447</v>
      </c>
      <c r="D49" s="20">
        <v>215665390</v>
      </c>
      <c r="E49" s="20">
        <v>303012253.02999997</v>
      </c>
      <c r="F49" s="20">
        <v>234391526.13</v>
      </c>
      <c r="G49" s="21">
        <f t="shared" si="4"/>
        <v>108.68295841534889</v>
      </c>
      <c r="H49" s="21">
        <f t="shared" si="3"/>
        <v>77.353811202741653</v>
      </c>
    </row>
    <row r="50" spans="1:8" ht="75" x14ac:dyDescent="0.25">
      <c r="A50" s="11" t="s">
        <v>443</v>
      </c>
      <c r="B50" s="11" t="s">
        <v>442</v>
      </c>
      <c r="C50" s="9" t="s">
        <v>441</v>
      </c>
      <c r="D50" s="12">
        <v>1500000</v>
      </c>
      <c r="E50" s="12">
        <v>8094614.2800000003</v>
      </c>
      <c r="F50" s="12">
        <v>7810148.2800000003</v>
      </c>
      <c r="G50" s="13">
        <f t="shared" si="4"/>
        <v>520.67655200000002</v>
      </c>
      <c r="H50" s="13">
        <f t="shared" si="3"/>
        <v>96.485737427874085</v>
      </c>
    </row>
    <row r="51" spans="1:8" ht="131.25" x14ac:dyDescent="0.25">
      <c r="A51" s="11" t="s">
        <v>440</v>
      </c>
      <c r="B51" s="11" t="s">
        <v>439</v>
      </c>
      <c r="C51" s="9" t="s">
        <v>438</v>
      </c>
      <c r="D51" s="12">
        <v>52558711</v>
      </c>
      <c r="E51" s="12">
        <v>120434548.38</v>
      </c>
      <c r="F51" s="12">
        <v>108423603.94</v>
      </c>
      <c r="G51" s="13">
        <f t="shared" si="4"/>
        <v>206.29045476400668</v>
      </c>
      <c r="H51" s="13">
        <f t="shared" si="3"/>
        <v>90.026994245785204</v>
      </c>
    </row>
    <row r="52" spans="1:8" ht="112.5" x14ac:dyDescent="0.25">
      <c r="A52" s="11" t="s">
        <v>437</v>
      </c>
      <c r="B52" s="11" t="s">
        <v>436</v>
      </c>
      <c r="C52" s="9" t="s">
        <v>435</v>
      </c>
      <c r="D52" s="12">
        <v>838854</v>
      </c>
      <c r="E52" s="12">
        <v>1790843.13</v>
      </c>
      <c r="F52" s="12">
        <v>1767472.93</v>
      </c>
      <c r="G52" s="13">
        <f t="shared" si="4"/>
        <v>210.70090027585252</v>
      </c>
      <c r="H52" s="13">
        <f t="shared" si="3"/>
        <v>98.695016910833502</v>
      </c>
    </row>
    <row r="53" spans="1:8" ht="30" customHeight="1" x14ac:dyDescent="0.25">
      <c r="A53" s="11" t="s">
        <v>425</v>
      </c>
      <c r="B53" s="11" t="s">
        <v>424</v>
      </c>
      <c r="C53" s="9" t="s">
        <v>423</v>
      </c>
      <c r="D53" s="12">
        <v>10224336</v>
      </c>
      <c r="E53" s="12">
        <v>10224336</v>
      </c>
      <c r="F53" s="12">
        <v>10224336</v>
      </c>
      <c r="G53" s="13">
        <f t="shared" si="4"/>
        <v>100</v>
      </c>
      <c r="H53" s="13">
        <f t="shared" si="3"/>
        <v>100</v>
      </c>
    </row>
    <row r="54" spans="1:8" ht="75" x14ac:dyDescent="0.25">
      <c r="A54" s="11" t="s">
        <v>416</v>
      </c>
      <c r="B54" s="11" t="s">
        <v>415</v>
      </c>
      <c r="C54" s="9" t="s">
        <v>414</v>
      </c>
      <c r="D54" s="12">
        <v>299000</v>
      </c>
      <c r="E54" s="12">
        <v>299000</v>
      </c>
      <c r="F54" s="12">
        <v>299000</v>
      </c>
      <c r="G54" s="13">
        <f t="shared" si="4"/>
        <v>100</v>
      </c>
      <c r="H54" s="13">
        <f t="shared" si="3"/>
        <v>100</v>
      </c>
    </row>
    <row r="55" spans="1:8" ht="56.25" x14ac:dyDescent="0.25">
      <c r="A55" s="11" t="s">
        <v>698</v>
      </c>
      <c r="B55" s="11" t="s">
        <v>697</v>
      </c>
      <c r="C55" s="9" t="s">
        <v>696</v>
      </c>
      <c r="D55" s="12">
        <v>106603776</v>
      </c>
      <c r="E55" s="12">
        <v>106603776</v>
      </c>
      <c r="F55" s="12">
        <v>52544074.030000001</v>
      </c>
      <c r="G55" s="13">
        <f t="shared" si="4"/>
        <v>49.289130274334745</v>
      </c>
      <c r="H55" s="13">
        <f t="shared" si="3"/>
        <v>49.289130274334745</v>
      </c>
    </row>
    <row r="56" spans="1:8" ht="75" x14ac:dyDescent="0.25">
      <c r="A56" s="11" t="s">
        <v>392</v>
      </c>
      <c r="B56" s="11" t="s">
        <v>395</v>
      </c>
      <c r="C56" s="9" t="s">
        <v>695</v>
      </c>
      <c r="D56" s="12">
        <v>5772100</v>
      </c>
      <c r="E56" s="12">
        <v>16909701.190000001</v>
      </c>
      <c r="F56" s="12">
        <v>16427778.9</v>
      </c>
      <c r="G56" s="13">
        <f t="shared" si="4"/>
        <v>284.60662323937561</v>
      </c>
      <c r="H56" s="13">
        <f t="shared" si="3"/>
        <v>97.150024801827968</v>
      </c>
    </row>
    <row r="57" spans="1:8" ht="75" x14ac:dyDescent="0.25">
      <c r="A57" s="11" t="s">
        <v>392</v>
      </c>
      <c r="B57" s="11" t="s">
        <v>394</v>
      </c>
      <c r="C57" s="9" t="s">
        <v>695</v>
      </c>
      <c r="D57" s="12">
        <v>0</v>
      </c>
      <c r="E57" s="12">
        <v>786821.05</v>
      </c>
      <c r="F57" s="12">
        <v>786821.05</v>
      </c>
      <c r="G57" s="13"/>
      <c r="H57" s="13">
        <f t="shared" si="3"/>
        <v>100</v>
      </c>
    </row>
    <row r="58" spans="1:8" ht="75" x14ac:dyDescent="0.25">
      <c r="A58" s="11" t="s">
        <v>392</v>
      </c>
      <c r="B58" s="11" t="s">
        <v>391</v>
      </c>
      <c r="C58" s="9" t="s">
        <v>695</v>
      </c>
      <c r="D58" s="12">
        <v>490000</v>
      </c>
      <c r="E58" s="12">
        <v>490000</v>
      </c>
      <c r="F58" s="12">
        <v>450774</v>
      </c>
      <c r="G58" s="13">
        <f t="shared" si="4"/>
        <v>91.994693877551029</v>
      </c>
      <c r="H58" s="13">
        <f t="shared" si="3"/>
        <v>91.994693877551029</v>
      </c>
    </row>
    <row r="59" spans="1:8" ht="37.5" x14ac:dyDescent="0.25">
      <c r="A59" s="11" t="s">
        <v>388</v>
      </c>
      <c r="B59" s="11" t="s">
        <v>387</v>
      </c>
      <c r="C59" s="9" t="s">
        <v>386</v>
      </c>
      <c r="D59" s="12">
        <v>36228613</v>
      </c>
      <c r="E59" s="12">
        <v>36228613</v>
      </c>
      <c r="F59" s="12">
        <v>35065800</v>
      </c>
      <c r="G59" s="13">
        <f t="shared" si="4"/>
        <v>96.790346348616779</v>
      </c>
      <c r="H59" s="13">
        <f t="shared" si="3"/>
        <v>96.790346348616779</v>
      </c>
    </row>
    <row r="60" spans="1:8" ht="37.5" x14ac:dyDescent="0.25">
      <c r="A60" s="11" t="s">
        <v>694</v>
      </c>
      <c r="B60" s="11" t="s">
        <v>693</v>
      </c>
      <c r="C60" s="9" t="s">
        <v>692</v>
      </c>
      <c r="D60" s="12">
        <v>1150000</v>
      </c>
      <c r="E60" s="12">
        <v>1150000</v>
      </c>
      <c r="F60" s="12">
        <v>591717</v>
      </c>
      <c r="G60" s="13">
        <f t="shared" si="4"/>
        <v>51.453652173913042</v>
      </c>
      <c r="H60" s="13">
        <f t="shared" si="3"/>
        <v>51.453652173913042</v>
      </c>
    </row>
    <row r="61" spans="1:8" ht="18.75" x14ac:dyDescent="0.25">
      <c r="A61" s="18" t="s">
        <v>385</v>
      </c>
      <c r="B61" s="18"/>
      <c r="C61" s="19" t="s">
        <v>384</v>
      </c>
      <c r="D61" s="20">
        <v>9384430</v>
      </c>
      <c r="E61" s="20">
        <v>15507020.65</v>
      </c>
      <c r="F61" s="20">
        <v>14496564.210000001</v>
      </c>
      <c r="G61" s="21">
        <f t="shared" si="4"/>
        <v>154.47463735144277</v>
      </c>
      <c r="H61" s="21">
        <f t="shared" si="3"/>
        <v>93.483877639641889</v>
      </c>
    </row>
    <row r="62" spans="1:8" ht="18.75" x14ac:dyDescent="0.25">
      <c r="A62" s="11" t="s">
        <v>380</v>
      </c>
      <c r="B62" s="11" t="s">
        <v>379</v>
      </c>
      <c r="C62" s="9" t="s">
        <v>378</v>
      </c>
      <c r="D62" s="12">
        <v>0</v>
      </c>
      <c r="E62" s="12">
        <v>2801180.5</v>
      </c>
      <c r="F62" s="12">
        <v>2799954.73</v>
      </c>
      <c r="G62" s="13"/>
      <c r="H62" s="13">
        <f t="shared" si="3"/>
        <v>99.956240949128414</v>
      </c>
    </row>
    <row r="63" spans="1:8" ht="18.75" x14ac:dyDescent="0.25">
      <c r="A63" s="11" t="s">
        <v>377</v>
      </c>
      <c r="B63" s="11" t="s">
        <v>376</v>
      </c>
      <c r="C63" s="9" t="s">
        <v>375</v>
      </c>
      <c r="D63" s="12">
        <v>729430</v>
      </c>
      <c r="E63" s="12">
        <v>1358980.27</v>
      </c>
      <c r="F63" s="12">
        <v>870218.89</v>
      </c>
      <c r="G63" s="13">
        <f t="shared" si="4"/>
        <v>119.30122013078706</v>
      </c>
      <c r="H63" s="13">
        <f t="shared" si="3"/>
        <v>64.034696397763014</v>
      </c>
    </row>
    <row r="64" spans="1:8" ht="18.75" x14ac:dyDescent="0.25">
      <c r="A64" s="11" t="s">
        <v>374</v>
      </c>
      <c r="B64" s="11" t="s">
        <v>373</v>
      </c>
      <c r="C64" s="9" t="s">
        <v>372</v>
      </c>
      <c r="D64" s="12">
        <v>535000</v>
      </c>
      <c r="E64" s="12">
        <v>3092679.57</v>
      </c>
      <c r="F64" s="12">
        <v>2797401.28</v>
      </c>
      <c r="G64" s="13">
        <f t="shared" si="4"/>
        <v>522.87874392523361</v>
      </c>
      <c r="H64" s="13">
        <f t="shared" si="3"/>
        <v>90.452347767796709</v>
      </c>
    </row>
    <row r="65" spans="1:11" ht="37.5" x14ac:dyDescent="0.25">
      <c r="A65" s="11" t="s">
        <v>371</v>
      </c>
      <c r="B65" s="11" t="s">
        <v>370</v>
      </c>
      <c r="C65" s="9" t="s">
        <v>369</v>
      </c>
      <c r="D65" s="12">
        <v>300000</v>
      </c>
      <c r="E65" s="12">
        <v>434180.31</v>
      </c>
      <c r="F65" s="12">
        <v>434180.31</v>
      </c>
      <c r="G65" s="13">
        <f t="shared" si="4"/>
        <v>144.72677000000002</v>
      </c>
      <c r="H65" s="13">
        <f t="shared" si="3"/>
        <v>100</v>
      </c>
    </row>
    <row r="66" spans="1:11" ht="18.75" x14ac:dyDescent="0.25">
      <c r="A66" s="11" t="s">
        <v>367</v>
      </c>
      <c r="B66" s="11" t="s">
        <v>366</v>
      </c>
      <c r="C66" s="9" t="s">
        <v>365</v>
      </c>
      <c r="D66" s="12">
        <v>2700000</v>
      </c>
      <c r="E66" s="12">
        <v>2700000</v>
      </c>
      <c r="F66" s="12">
        <v>2611133</v>
      </c>
      <c r="G66" s="13">
        <f t="shared" si="4"/>
        <v>96.708629629629627</v>
      </c>
      <c r="H66" s="13">
        <f t="shared" si="3"/>
        <v>96.708629629629627</v>
      </c>
    </row>
    <row r="67" spans="1:11" ht="18.75" x14ac:dyDescent="0.25">
      <c r="A67" s="11" t="s">
        <v>690</v>
      </c>
      <c r="B67" s="11" t="s">
        <v>691</v>
      </c>
      <c r="C67" s="9" t="s">
        <v>688</v>
      </c>
      <c r="D67" s="12">
        <v>1420000</v>
      </c>
      <c r="E67" s="12">
        <v>1420000</v>
      </c>
      <c r="F67" s="12">
        <v>1420000</v>
      </c>
      <c r="G67" s="13">
        <f t="shared" si="4"/>
        <v>100</v>
      </c>
      <c r="H67" s="13">
        <f t="shared" si="3"/>
        <v>100</v>
      </c>
    </row>
    <row r="68" spans="1:11" ht="18.75" x14ac:dyDescent="0.25">
      <c r="A68" s="11" t="s">
        <v>690</v>
      </c>
      <c r="B68" s="11" t="s">
        <v>689</v>
      </c>
      <c r="C68" s="9" t="s">
        <v>688</v>
      </c>
      <c r="D68" s="12">
        <v>3700000</v>
      </c>
      <c r="E68" s="12">
        <v>3700000</v>
      </c>
      <c r="F68" s="12">
        <v>3563676</v>
      </c>
      <c r="G68" s="13">
        <f t="shared" si="4"/>
        <v>96.31556756756757</v>
      </c>
      <c r="H68" s="13">
        <f t="shared" si="3"/>
        <v>96.31556756756757</v>
      </c>
    </row>
    <row r="69" spans="1:11" ht="18.75" x14ac:dyDescent="0.25">
      <c r="A69" s="18" t="s">
        <v>364</v>
      </c>
      <c r="B69" s="18"/>
      <c r="C69" s="19" t="s">
        <v>363</v>
      </c>
      <c r="D69" s="20">
        <v>4366354</v>
      </c>
      <c r="E69" s="20">
        <v>5553264.7599999998</v>
      </c>
      <c r="F69" s="20">
        <v>5504764.7599999998</v>
      </c>
      <c r="G69" s="21">
        <f t="shared" si="4"/>
        <v>126.0723422791647</v>
      </c>
      <c r="H69" s="21">
        <f t="shared" si="3"/>
        <v>99.126639875891669</v>
      </c>
    </row>
    <row r="70" spans="1:11" ht="75" x14ac:dyDescent="0.25">
      <c r="A70" s="11" t="s">
        <v>356</v>
      </c>
      <c r="B70" s="11" t="s">
        <v>355</v>
      </c>
      <c r="C70" s="9" t="s">
        <v>354</v>
      </c>
      <c r="D70" s="12">
        <v>269500</v>
      </c>
      <c r="E70" s="12">
        <v>1019500</v>
      </c>
      <c r="F70" s="12">
        <v>1019500</v>
      </c>
      <c r="G70" s="13">
        <f t="shared" si="4"/>
        <v>378.29313543599261</v>
      </c>
      <c r="H70" s="13">
        <f t="shared" si="3"/>
        <v>100</v>
      </c>
    </row>
    <row r="71" spans="1:11" ht="56.25" x14ac:dyDescent="0.25">
      <c r="A71" s="11" t="s">
        <v>353</v>
      </c>
      <c r="B71" s="11" t="s">
        <v>352</v>
      </c>
      <c r="C71" s="9" t="s">
        <v>351</v>
      </c>
      <c r="D71" s="12">
        <v>0</v>
      </c>
      <c r="E71" s="12">
        <v>100000</v>
      </c>
      <c r="F71" s="12">
        <v>51500</v>
      </c>
      <c r="G71" s="13"/>
      <c r="H71" s="13">
        <f t="shared" si="3"/>
        <v>51.5</v>
      </c>
    </row>
    <row r="72" spans="1:11" ht="75" x14ac:dyDescent="0.25">
      <c r="A72" s="11" t="s">
        <v>350</v>
      </c>
      <c r="B72" s="11" t="s">
        <v>349</v>
      </c>
      <c r="C72" s="9" t="s">
        <v>348</v>
      </c>
      <c r="D72" s="12">
        <v>375800</v>
      </c>
      <c r="E72" s="12">
        <v>531611.12</v>
      </c>
      <c r="F72" s="12">
        <v>531611.12</v>
      </c>
      <c r="G72" s="13">
        <f t="shared" ref="G72:G109" si="5">F72/D72*100</f>
        <v>141.46118147951037</v>
      </c>
      <c r="H72" s="13">
        <f t="shared" ref="H72:H105" si="6">F72/E72*100</f>
        <v>100</v>
      </c>
    </row>
    <row r="73" spans="1:11" ht="56.25" x14ac:dyDescent="0.25">
      <c r="A73" s="11" t="s">
        <v>341</v>
      </c>
      <c r="B73" s="11" t="s">
        <v>340</v>
      </c>
      <c r="C73" s="9" t="s">
        <v>339</v>
      </c>
      <c r="D73" s="12">
        <v>3721054</v>
      </c>
      <c r="E73" s="12">
        <v>3902153.64</v>
      </c>
      <c r="F73" s="12">
        <v>3902153.64</v>
      </c>
      <c r="G73" s="13">
        <f t="shared" si="5"/>
        <v>104.86689094004011</v>
      </c>
      <c r="H73" s="13">
        <f t="shared" si="6"/>
        <v>100</v>
      </c>
    </row>
    <row r="74" spans="1:11" ht="18.75" x14ac:dyDescent="0.25">
      <c r="A74" s="18" t="s">
        <v>687</v>
      </c>
      <c r="B74" s="18"/>
      <c r="C74" s="19" t="s">
        <v>686</v>
      </c>
      <c r="D74" s="20">
        <v>361865154.94999999</v>
      </c>
      <c r="E74" s="20">
        <v>361865154.94999999</v>
      </c>
      <c r="F74" s="20">
        <v>262209574.37</v>
      </c>
      <c r="G74" s="21">
        <f t="shared" si="5"/>
        <v>72.460575654550183</v>
      </c>
      <c r="H74" s="21">
        <f t="shared" si="6"/>
        <v>72.460575654550183</v>
      </c>
    </row>
    <row r="75" spans="1:11" ht="37.5" x14ac:dyDescent="0.25">
      <c r="A75" s="11" t="s">
        <v>685</v>
      </c>
      <c r="B75" s="11" t="s">
        <v>684</v>
      </c>
      <c r="C75" s="9" t="s">
        <v>683</v>
      </c>
      <c r="D75" s="12">
        <v>869088</v>
      </c>
      <c r="E75" s="12">
        <v>869088</v>
      </c>
      <c r="F75" s="63">
        <v>869088</v>
      </c>
      <c r="G75" s="13">
        <f t="shared" si="5"/>
        <v>100</v>
      </c>
      <c r="H75" s="13">
        <f t="shared" si="6"/>
        <v>100</v>
      </c>
    </row>
    <row r="76" spans="1:11" ht="37.5" x14ac:dyDescent="0.25">
      <c r="A76" s="11" t="s">
        <v>682</v>
      </c>
      <c r="B76" s="11" t="s">
        <v>681</v>
      </c>
      <c r="C76" s="9" t="s">
        <v>680</v>
      </c>
      <c r="D76" s="12">
        <v>162868079.56</v>
      </c>
      <c r="E76" s="12">
        <v>162868079.56</v>
      </c>
      <c r="F76" s="63">
        <v>133692166.09999999</v>
      </c>
      <c r="G76" s="13">
        <f t="shared" si="5"/>
        <v>82.086168426114639</v>
      </c>
      <c r="H76" s="13">
        <f t="shared" si="6"/>
        <v>82.086168426114639</v>
      </c>
    </row>
    <row r="77" spans="1:11" ht="37.5" x14ac:dyDescent="0.25">
      <c r="A77" s="11" t="s">
        <v>679</v>
      </c>
      <c r="B77" s="11" t="s">
        <v>678</v>
      </c>
      <c r="C77" s="9" t="s">
        <v>677</v>
      </c>
      <c r="D77" s="12">
        <v>15364300</v>
      </c>
      <c r="E77" s="12">
        <v>15364300</v>
      </c>
      <c r="F77" s="63">
        <v>15364299.83</v>
      </c>
      <c r="G77" s="13">
        <f t="shared" si="5"/>
        <v>99.999998893538915</v>
      </c>
      <c r="H77" s="13">
        <f t="shared" si="6"/>
        <v>99.999998893538915</v>
      </c>
      <c r="K77" s="33"/>
    </row>
    <row r="78" spans="1:11" ht="168.75" x14ac:dyDescent="0.25">
      <c r="A78" s="11" t="s">
        <v>676</v>
      </c>
      <c r="B78" s="11" t="s">
        <v>675</v>
      </c>
      <c r="C78" s="9" t="s">
        <v>674</v>
      </c>
      <c r="D78" s="12">
        <v>26559048.390000001</v>
      </c>
      <c r="E78" s="12">
        <v>26559048.390000001</v>
      </c>
      <c r="F78" s="63">
        <v>21457696.48</v>
      </c>
      <c r="G78" s="13">
        <f t="shared" si="5"/>
        <v>80.792414565874438</v>
      </c>
      <c r="H78" s="13">
        <f t="shared" si="6"/>
        <v>80.792414565874438</v>
      </c>
    </row>
    <row r="79" spans="1:11" ht="150" x14ac:dyDescent="0.25">
      <c r="A79" s="11" t="s">
        <v>673</v>
      </c>
      <c r="B79" s="11" t="s">
        <v>672</v>
      </c>
      <c r="C79" s="9" t="s">
        <v>671</v>
      </c>
      <c r="D79" s="12">
        <v>39838000</v>
      </c>
      <c r="E79" s="12">
        <v>39838000</v>
      </c>
      <c r="F79" s="63">
        <v>31796711.25</v>
      </c>
      <c r="G79" s="13">
        <f t="shared" si="5"/>
        <v>79.8150289924193</v>
      </c>
      <c r="H79" s="13">
        <f t="shared" si="6"/>
        <v>79.8150289924193</v>
      </c>
    </row>
    <row r="80" spans="1:11" ht="37.5" x14ac:dyDescent="0.25">
      <c r="A80" s="11" t="s">
        <v>670</v>
      </c>
      <c r="B80" s="11" t="s">
        <v>669</v>
      </c>
      <c r="C80" s="9" t="s">
        <v>668</v>
      </c>
      <c r="D80" s="12">
        <v>9200000</v>
      </c>
      <c r="E80" s="12">
        <v>9200000</v>
      </c>
      <c r="F80" s="63">
        <v>967810.53</v>
      </c>
      <c r="G80" s="13">
        <f t="shared" si="5"/>
        <v>10.519679673913043</v>
      </c>
      <c r="H80" s="13">
        <f t="shared" si="6"/>
        <v>10.519679673913043</v>
      </c>
      <c r="K80" s="33"/>
    </row>
    <row r="81" spans="1:11" ht="93.75" x14ac:dyDescent="0.25">
      <c r="A81" s="11" t="s">
        <v>667</v>
      </c>
      <c r="B81" s="11" t="s">
        <v>666</v>
      </c>
      <c r="C81" s="9" t="s">
        <v>665</v>
      </c>
      <c r="D81" s="12">
        <v>107166639</v>
      </c>
      <c r="E81" s="12">
        <v>107166639</v>
      </c>
      <c r="F81" s="12">
        <v>58061802.18</v>
      </c>
      <c r="G81" s="13">
        <f t="shared" si="5"/>
        <v>54.178989582756252</v>
      </c>
      <c r="H81" s="13">
        <f t="shared" si="6"/>
        <v>54.178989582756252</v>
      </c>
    </row>
    <row r="82" spans="1:11" ht="18.75" x14ac:dyDescent="0.25">
      <c r="A82" s="18" t="s">
        <v>338</v>
      </c>
      <c r="B82" s="18"/>
      <c r="C82" s="19" t="s">
        <v>337</v>
      </c>
      <c r="D82" s="20">
        <v>1547672636.01</v>
      </c>
      <c r="E82" s="20">
        <v>1547672636.01</v>
      </c>
      <c r="F82" s="20">
        <v>1047347895.8200001</v>
      </c>
      <c r="G82" s="21">
        <f t="shared" si="5"/>
        <v>67.672443865140025</v>
      </c>
      <c r="H82" s="21">
        <f t="shared" si="6"/>
        <v>67.672443865140025</v>
      </c>
    </row>
    <row r="83" spans="1:11" ht="37.5" x14ac:dyDescent="0.25">
      <c r="A83" s="14" t="s">
        <v>664</v>
      </c>
      <c r="B83" s="14"/>
      <c r="C83" s="15" t="s">
        <v>663</v>
      </c>
      <c r="D83" s="16">
        <v>1346370728</v>
      </c>
      <c r="E83" s="16">
        <v>1346370728</v>
      </c>
      <c r="F83" s="16">
        <v>856455952.91999996</v>
      </c>
      <c r="G83" s="17">
        <f t="shared" si="5"/>
        <v>63.612193514652816</v>
      </c>
      <c r="H83" s="17">
        <f t="shared" si="6"/>
        <v>63.612193514652816</v>
      </c>
    </row>
    <row r="84" spans="1:11" ht="37.5" x14ac:dyDescent="0.25">
      <c r="A84" s="11" t="s">
        <v>662</v>
      </c>
      <c r="B84" s="11" t="s">
        <v>661</v>
      </c>
      <c r="C84" s="9" t="s">
        <v>660</v>
      </c>
      <c r="D84" s="12">
        <v>7000000</v>
      </c>
      <c r="E84" s="12">
        <v>7000000</v>
      </c>
      <c r="F84" s="12">
        <v>0</v>
      </c>
      <c r="G84" s="13">
        <f t="shared" si="5"/>
        <v>0</v>
      </c>
      <c r="H84" s="13">
        <f t="shared" si="6"/>
        <v>0</v>
      </c>
    </row>
    <row r="85" spans="1:11" ht="93.75" x14ac:dyDescent="0.25">
      <c r="A85" s="11" t="s">
        <v>659</v>
      </c>
      <c r="B85" s="11" t="s">
        <v>658</v>
      </c>
      <c r="C85" s="9" t="s">
        <v>657</v>
      </c>
      <c r="D85" s="12">
        <v>24388268</v>
      </c>
      <c r="E85" s="12">
        <v>24388268</v>
      </c>
      <c r="F85" s="12">
        <v>22424512.530000001</v>
      </c>
      <c r="G85" s="13">
        <f t="shared" si="5"/>
        <v>91.947950260346502</v>
      </c>
      <c r="H85" s="13">
        <f t="shared" si="6"/>
        <v>91.947950260346502</v>
      </c>
    </row>
    <row r="86" spans="1:11" ht="37.5" x14ac:dyDescent="0.25">
      <c r="A86" s="11" t="s">
        <v>656</v>
      </c>
      <c r="B86" s="11" t="s">
        <v>655</v>
      </c>
      <c r="C86" s="9" t="s">
        <v>654</v>
      </c>
      <c r="D86" s="12">
        <v>405033559</v>
      </c>
      <c r="E86" s="12">
        <v>405033559</v>
      </c>
      <c r="F86" s="12">
        <v>161350098.91</v>
      </c>
      <c r="G86" s="13">
        <f t="shared" si="5"/>
        <v>39.836229696216357</v>
      </c>
      <c r="H86" s="13">
        <f t="shared" si="6"/>
        <v>39.836229696216357</v>
      </c>
    </row>
    <row r="87" spans="1:11" ht="56.25" x14ac:dyDescent="0.25">
      <c r="A87" s="11" t="s">
        <v>653</v>
      </c>
      <c r="B87" s="11" t="s">
        <v>652</v>
      </c>
      <c r="C87" s="9" t="s">
        <v>651</v>
      </c>
      <c r="D87" s="12">
        <v>909948901</v>
      </c>
      <c r="E87" s="12">
        <v>909948901</v>
      </c>
      <c r="F87" s="12">
        <v>672681341.48000002</v>
      </c>
      <c r="G87" s="13">
        <f t="shared" si="5"/>
        <v>73.925177638079262</v>
      </c>
      <c r="H87" s="13">
        <f t="shared" si="6"/>
        <v>73.925177638079262</v>
      </c>
    </row>
    <row r="88" spans="1:11" ht="37.5" x14ac:dyDescent="0.25">
      <c r="A88" s="14" t="s">
        <v>331</v>
      </c>
      <c r="B88" s="14"/>
      <c r="C88" s="15" t="s">
        <v>330</v>
      </c>
      <c r="D88" s="16">
        <v>199202308.00999999</v>
      </c>
      <c r="E88" s="16">
        <v>199202308.00999999</v>
      </c>
      <c r="F88" s="16">
        <v>188799675.69999999</v>
      </c>
      <c r="G88" s="17">
        <f t="shared" si="5"/>
        <v>94.777855530932015</v>
      </c>
      <c r="H88" s="17">
        <f t="shared" si="6"/>
        <v>94.777855530932015</v>
      </c>
    </row>
    <row r="89" spans="1:11" ht="56.25" x14ac:dyDescent="0.25">
      <c r="A89" s="11" t="s">
        <v>329</v>
      </c>
      <c r="B89" s="11" t="s">
        <v>328</v>
      </c>
      <c r="C89" s="9" t="s">
        <v>327</v>
      </c>
      <c r="D89" s="12">
        <v>174314426.44999999</v>
      </c>
      <c r="E89" s="12">
        <v>174314426.44999999</v>
      </c>
      <c r="F89" s="12">
        <v>164184350.90000001</v>
      </c>
      <c r="G89" s="13">
        <f t="shared" si="5"/>
        <v>94.188618947780739</v>
      </c>
      <c r="H89" s="13">
        <f t="shared" si="6"/>
        <v>94.188618947780739</v>
      </c>
    </row>
    <row r="90" spans="1:11" ht="56.25" x14ac:dyDescent="0.25">
      <c r="A90" s="11" t="s">
        <v>650</v>
      </c>
      <c r="B90" s="11" t="s">
        <v>649</v>
      </c>
      <c r="C90" s="9" t="s">
        <v>648</v>
      </c>
      <c r="D90" s="12">
        <v>2708529.87</v>
      </c>
      <c r="E90" s="12">
        <v>2708529.87</v>
      </c>
      <c r="F90" s="12">
        <v>2530559.87</v>
      </c>
      <c r="G90" s="13">
        <f t="shared" si="5"/>
        <v>93.429276820196193</v>
      </c>
      <c r="H90" s="13">
        <f t="shared" si="6"/>
        <v>93.429276820196193</v>
      </c>
    </row>
    <row r="91" spans="1:11" ht="75" x14ac:dyDescent="0.25">
      <c r="A91" s="11" t="s">
        <v>647</v>
      </c>
      <c r="B91" s="11" t="s">
        <v>646</v>
      </c>
      <c r="C91" s="9" t="s">
        <v>645</v>
      </c>
      <c r="D91" s="12">
        <v>22179351.690000001</v>
      </c>
      <c r="E91" s="12">
        <v>22179351.690000001</v>
      </c>
      <c r="F91" s="12">
        <v>22084764.93</v>
      </c>
      <c r="G91" s="13">
        <f t="shared" si="5"/>
        <v>99.573536858416617</v>
      </c>
      <c r="H91" s="13">
        <f t="shared" si="6"/>
        <v>99.573536858416617</v>
      </c>
    </row>
    <row r="92" spans="1:11" ht="37.5" x14ac:dyDescent="0.25">
      <c r="A92" s="14" t="s">
        <v>326</v>
      </c>
      <c r="B92" s="14"/>
      <c r="C92" s="15" t="s">
        <v>325</v>
      </c>
      <c r="D92" s="16">
        <v>2099600</v>
      </c>
      <c r="E92" s="16">
        <v>2099600</v>
      </c>
      <c r="F92" s="16">
        <v>2092267.2</v>
      </c>
      <c r="G92" s="17">
        <f t="shared" si="5"/>
        <v>99.65075252429034</v>
      </c>
      <c r="H92" s="17">
        <f t="shared" si="6"/>
        <v>99.65075252429034</v>
      </c>
    </row>
    <row r="93" spans="1:11" ht="37.5" x14ac:dyDescent="0.25">
      <c r="A93" s="11" t="s">
        <v>324</v>
      </c>
      <c r="B93" s="11" t="s">
        <v>323</v>
      </c>
      <c r="C93" s="9" t="s">
        <v>322</v>
      </c>
      <c r="D93" s="12">
        <v>2099600</v>
      </c>
      <c r="E93" s="12">
        <v>2099600</v>
      </c>
      <c r="F93" s="12">
        <v>2092267.2</v>
      </c>
      <c r="G93" s="13">
        <f t="shared" si="5"/>
        <v>99.65075252429034</v>
      </c>
      <c r="H93" s="13">
        <f t="shared" si="6"/>
        <v>99.65075252429034</v>
      </c>
    </row>
    <row r="94" spans="1:11" ht="18.75" x14ac:dyDescent="0.25">
      <c r="A94" s="18" t="s">
        <v>308</v>
      </c>
      <c r="B94" s="18"/>
      <c r="C94" s="19" t="s">
        <v>307</v>
      </c>
      <c r="D94" s="20">
        <v>320737762.42000002</v>
      </c>
      <c r="E94" s="20">
        <v>321525764.99000001</v>
      </c>
      <c r="F94" s="20">
        <v>227285533.40000001</v>
      </c>
      <c r="G94" s="21">
        <f t="shared" si="5"/>
        <v>70.863353190814465</v>
      </c>
      <c r="H94" s="21">
        <f t="shared" si="6"/>
        <v>70.689679692409399</v>
      </c>
    </row>
    <row r="95" spans="1:11" ht="37.5" x14ac:dyDescent="0.25">
      <c r="A95" s="14" t="s">
        <v>306</v>
      </c>
      <c r="B95" s="14"/>
      <c r="C95" s="15" t="s">
        <v>305</v>
      </c>
      <c r="D95" s="16">
        <v>164832978.41999999</v>
      </c>
      <c r="E95" s="16">
        <v>165620980.99000001</v>
      </c>
      <c r="F95" s="16">
        <v>128703035.18000001</v>
      </c>
      <c r="G95" s="17">
        <f t="shared" si="5"/>
        <v>78.080877026962611</v>
      </c>
      <c r="H95" s="17">
        <f t="shared" si="6"/>
        <v>77.709378612949365</v>
      </c>
    </row>
    <row r="96" spans="1:11" ht="56.25" x14ac:dyDescent="0.25">
      <c r="A96" s="11" t="s">
        <v>304</v>
      </c>
      <c r="B96" s="11" t="s">
        <v>644</v>
      </c>
      <c r="C96" s="9" t="s">
        <v>302</v>
      </c>
      <c r="D96" s="12">
        <v>131340578.42</v>
      </c>
      <c r="E96" s="12">
        <v>131340578.42</v>
      </c>
      <c r="F96" s="12">
        <v>97924656.469999999</v>
      </c>
      <c r="G96" s="13">
        <f t="shared" si="5"/>
        <v>74.557808141256402</v>
      </c>
      <c r="H96" s="13">
        <f t="shared" si="6"/>
        <v>74.557808141256402</v>
      </c>
      <c r="K96" s="33"/>
    </row>
    <row r="97" spans="1:11" ht="56.25" x14ac:dyDescent="0.25">
      <c r="A97" s="11" t="s">
        <v>304</v>
      </c>
      <c r="B97" s="11" t="s">
        <v>303</v>
      </c>
      <c r="C97" s="9" t="s">
        <v>302</v>
      </c>
      <c r="D97" s="12">
        <v>30546000</v>
      </c>
      <c r="E97" s="12">
        <v>30546000</v>
      </c>
      <c r="F97" s="12">
        <v>30384420.600000001</v>
      </c>
      <c r="G97" s="13">
        <f t="shared" si="5"/>
        <v>99.471029267334515</v>
      </c>
      <c r="H97" s="13">
        <f t="shared" si="6"/>
        <v>99.471029267334515</v>
      </c>
      <c r="K97" s="33"/>
    </row>
    <row r="98" spans="1:11" ht="26.25" customHeight="1" x14ac:dyDescent="0.25">
      <c r="A98" s="11" t="s">
        <v>301</v>
      </c>
      <c r="B98" s="11" t="s">
        <v>300</v>
      </c>
      <c r="C98" s="9" t="s">
        <v>299</v>
      </c>
      <c r="D98" s="12">
        <v>2946400</v>
      </c>
      <c r="E98" s="12">
        <v>3734402.57</v>
      </c>
      <c r="F98" s="12">
        <v>393958.11</v>
      </c>
      <c r="G98" s="13">
        <f t="shared" si="5"/>
        <v>13.370829147434158</v>
      </c>
      <c r="H98" s="13">
        <f t="shared" si="6"/>
        <v>10.549427990566105</v>
      </c>
    </row>
    <row r="99" spans="1:11" ht="18.75" x14ac:dyDescent="0.25">
      <c r="A99" s="14" t="s">
        <v>298</v>
      </c>
      <c r="B99" s="14"/>
      <c r="C99" s="15" t="s">
        <v>297</v>
      </c>
      <c r="D99" s="16">
        <v>136552627</v>
      </c>
      <c r="E99" s="16">
        <v>136552627</v>
      </c>
      <c r="F99" s="16">
        <v>81899500.439999998</v>
      </c>
      <c r="G99" s="17">
        <f t="shared" si="5"/>
        <v>59.976510331068177</v>
      </c>
      <c r="H99" s="17">
        <f t="shared" si="6"/>
        <v>59.976510331068177</v>
      </c>
    </row>
    <row r="100" spans="1:11" ht="37.5" x14ac:dyDescent="0.25">
      <c r="A100" s="11" t="s">
        <v>295</v>
      </c>
      <c r="B100" s="11" t="s">
        <v>296</v>
      </c>
      <c r="C100" s="9" t="s">
        <v>293</v>
      </c>
      <c r="D100" s="12">
        <v>70000000</v>
      </c>
      <c r="E100" s="12">
        <v>70000000</v>
      </c>
      <c r="F100" s="12">
        <v>69860152.129999995</v>
      </c>
      <c r="G100" s="13">
        <f t="shared" si="5"/>
        <v>99.800217328571421</v>
      </c>
      <c r="H100" s="13">
        <f t="shared" si="6"/>
        <v>99.800217328571421</v>
      </c>
    </row>
    <row r="101" spans="1:11" ht="37.5" x14ac:dyDescent="0.25">
      <c r="A101" s="11" t="s">
        <v>295</v>
      </c>
      <c r="B101" s="11" t="s">
        <v>294</v>
      </c>
      <c r="C101" s="9" t="s">
        <v>293</v>
      </c>
      <c r="D101" s="12">
        <v>1500000</v>
      </c>
      <c r="E101" s="12">
        <v>1500000</v>
      </c>
      <c r="F101" s="12">
        <v>1497675</v>
      </c>
      <c r="G101" s="13">
        <f t="shared" si="5"/>
        <v>99.844999999999999</v>
      </c>
      <c r="H101" s="13">
        <f t="shared" si="6"/>
        <v>99.844999999999999</v>
      </c>
      <c r="K101" s="33"/>
    </row>
    <row r="102" spans="1:11" ht="37.5" x14ac:dyDescent="0.25">
      <c r="A102" s="11" t="s">
        <v>292</v>
      </c>
      <c r="B102" s="11" t="s">
        <v>291</v>
      </c>
      <c r="C102" s="9" t="s">
        <v>290</v>
      </c>
      <c r="D102" s="12">
        <v>65052627</v>
      </c>
      <c r="E102" s="12">
        <v>65052627</v>
      </c>
      <c r="F102" s="12">
        <v>10541673.310000001</v>
      </c>
      <c r="G102" s="13">
        <f t="shared" si="5"/>
        <v>16.204838753091401</v>
      </c>
      <c r="H102" s="13">
        <f t="shared" si="6"/>
        <v>16.204838753091401</v>
      </c>
    </row>
    <row r="103" spans="1:11" ht="37.5" x14ac:dyDescent="0.25">
      <c r="A103" s="14" t="s">
        <v>289</v>
      </c>
      <c r="B103" s="14"/>
      <c r="C103" s="15" t="s">
        <v>288</v>
      </c>
      <c r="D103" s="16">
        <v>19352157</v>
      </c>
      <c r="E103" s="16">
        <v>19352157</v>
      </c>
      <c r="F103" s="16">
        <v>16682997.779999999</v>
      </c>
      <c r="G103" s="17">
        <f t="shared" si="5"/>
        <v>86.207433000879433</v>
      </c>
      <c r="H103" s="17">
        <f t="shared" si="6"/>
        <v>86.207433000879433</v>
      </c>
    </row>
    <row r="104" spans="1:11" ht="37.5" x14ac:dyDescent="0.25">
      <c r="A104" s="11" t="s">
        <v>643</v>
      </c>
      <c r="B104" s="11" t="s">
        <v>642</v>
      </c>
      <c r="C104" s="9" t="s">
        <v>641</v>
      </c>
      <c r="D104" s="12">
        <v>19352157</v>
      </c>
      <c r="E104" s="12">
        <v>19352157</v>
      </c>
      <c r="F104" s="12">
        <v>16682997.779999999</v>
      </c>
      <c r="G104" s="13">
        <f t="shared" si="5"/>
        <v>86.207433000879433</v>
      </c>
      <c r="H104" s="13">
        <f t="shared" si="6"/>
        <v>86.207433000879433</v>
      </c>
    </row>
    <row r="105" spans="1:11" ht="37.5" x14ac:dyDescent="0.25">
      <c r="A105" s="18" t="s">
        <v>281</v>
      </c>
      <c r="B105" s="18"/>
      <c r="C105" s="19" t="s">
        <v>280</v>
      </c>
      <c r="D105" s="20">
        <v>3556336322.1399999</v>
      </c>
      <c r="E105" s="20">
        <v>3917217958.5999999</v>
      </c>
      <c r="F105" s="20">
        <v>2877015696.73</v>
      </c>
      <c r="G105" s="21">
        <f t="shared" si="5"/>
        <v>80.89830196371237</v>
      </c>
      <c r="H105" s="21">
        <f t="shared" si="6"/>
        <v>73.445382083314954</v>
      </c>
    </row>
    <row r="106" spans="1:11" ht="75" x14ac:dyDescent="0.25">
      <c r="A106" s="11" t="s">
        <v>274</v>
      </c>
      <c r="B106" s="11" t="s">
        <v>640</v>
      </c>
      <c r="C106" s="9" t="s">
        <v>272</v>
      </c>
      <c r="D106" s="12">
        <v>1947843</v>
      </c>
      <c r="E106" s="12">
        <v>0</v>
      </c>
      <c r="F106" s="12">
        <v>0</v>
      </c>
      <c r="G106" s="13">
        <f t="shared" si="5"/>
        <v>0</v>
      </c>
      <c r="H106" s="13"/>
    </row>
    <row r="107" spans="1:11" ht="75" x14ac:dyDescent="0.25">
      <c r="A107" s="11" t="s">
        <v>274</v>
      </c>
      <c r="B107" s="11" t="s">
        <v>275</v>
      </c>
      <c r="C107" s="9" t="s">
        <v>272</v>
      </c>
      <c r="D107" s="12">
        <v>439948</v>
      </c>
      <c r="E107" s="12">
        <v>0</v>
      </c>
      <c r="F107" s="12">
        <v>439948</v>
      </c>
      <c r="G107" s="13">
        <f t="shared" si="5"/>
        <v>100</v>
      </c>
      <c r="H107" s="13"/>
    </row>
    <row r="108" spans="1:11" ht="37.5" x14ac:dyDescent="0.25">
      <c r="A108" s="18" t="s">
        <v>271</v>
      </c>
      <c r="B108" s="18"/>
      <c r="C108" s="19" t="s">
        <v>270</v>
      </c>
      <c r="D108" s="20">
        <v>3558724113.1399999</v>
      </c>
      <c r="E108" s="20">
        <v>3917217958.5999999</v>
      </c>
      <c r="F108" s="20">
        <v>2877455644.73</v>
      </c>
      <c r="G108" s="21">
        <f t="shared" si="5"/>
        <v>80.85638428968042</v>
      </c>
      <c r="H108" s="21">
        <f>F108/E108*100</f>
        <v>73.456613217365955</v>
      </c>
    </row>
    <row r="109" spans="1:11" ht="27" customHeight="1" x14ac:dyDescent="0.25">
      <c r="A109" s="18" t="s">
        <v>241</v>
      </c>
      <c r="B109" s="18"/>
      <c r="C109" s="19" t="s">
        <v>88</v>
      </c>
      <c r="D109" s="20">
        <v>3558724113.1399999</v>
      </c>
      <c r="E109" s="20">
        <v>3917217958.5999999</v>
      </c>
      <c r="F109" s="20">
        <v>2877455644.73</v>
      </c>
      <c r="G109" s="21">
        <f t="shared" si="5"/>
        <v>80.85638428968042</v>
      </c>
      <c r="H109" s="21">
        <f>F109/E109*100</f>
        <v>73.456613217365955</v>
      </c>
    </row>
    <row r="112" spans="1:11" ht="20.25" x14ac:dyDescent="0.3">
      <c r="B112" s="22" t="s">
        <v>182</v>
      </c>
      <c r="C112" s="2"/>
      <c r="D112" s="23"/>
      <c r="E112" s="149" t="s">
        <v>183</v>
      </c>
      <c r="F112" s="149"/>
      <c r="G112" s="149"/>
    </row>
  </sheetData>
  <mergeCells count="10">
    <mergeCell ref="E112:G112"/>
    <mergeCell ref="G1:H1"/>
    <mergeCell ref="G2:H2"/>
    <mergeCell ref="A3:H3"/>
    <mergeCell ref="A5:B5"/>
    <mergeCell ref="C5:C6"/>
    <mergeCell ref="D5:D6"/>
    <mergeCell ref="E5:E6"/>
    <mergeCell ref="F5:F6"/>
    <mergeCell ref="G5:H5"/>
  </mergeCells>
  <printOptions horizontalCentered="1"/>
  <pageMargins left="0.98425196850393704" right="0.39370078740157483" top="0.59055118110236227" bottom="0.59055118110236227" header="0" footer="0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O26"/>
  <sheetViews>
    <sheetView view="pageBreakPreview" topLeftCell="A17" zoomScaleNormal="100" zoomScaleSheetLayoutView="100" workbookViewId="0">
      <selection activeCell="I24" sqref="I24"/>
    </sheetView>
  </sheetViews>
  <sheetFormatPr defaultRowHeight="12.75" x14ac:dyDescent="0.2"/>
  <cols>
    <col min="1" max="1" width="43.28515625" style="66" customWidth="1"/>
    <col min="2" max="2" width="15.28515625" style="66" customWidth="1"/>
    <col min="3" max="3" width="19.28515625" style="66" customWidth="1"/>
    <col min="4" max="4" width="17.140625" style="66" customWidth="1"/>
    <col min="5" max="5" width="5.5703125" style="66" hidden="1" customWidth="1"/>
    <col min="6" max="6" width="18" style="66" customWidth="1"/>
    <col min="7" max="7" width="16.5703125" style="66" customWidth="1"/>
    <col min="8" max="8" width="14.5703125" style="66" hidden="1" customWidth="1"/>
    <col min="9" max="9" width="19.7109375" style="66" customWidth="1"/>
    <col min="10" max="10" width="17.5703125" style="66" customWidth="1"/>
    <col min="11" max="256" width="9.140625" style="66"/>
    <col min="257" max="257" width="43.28515625" style="66" customWidth="1"/>
    <col min="258" max="258" width="15.28515625" style="66" customWidth="1"/>
    <col min="259" max="259" width="19.28515625" style="66" customWidth="1"/>
    <col min="260" max="260" width="17.140625" style="66" customWidth="1"/>
    <col min="261" max="261" width="0" style="66" hidden="1" customWidth="1"/>
    <col min="262" max="262" width="18" style="66" customWidth="1"/>
    <col min="263" max="263" width="16.5703125" style="66" customWidth="1"/>
    <col min="264" max="264" width="0" style="66" hidden="1" customWidth="1"/>
    <col min="265" max="265" width="19.7109375" style="66" customWidth="1"/>
    <col min="266" max="266" width="17.5703125" style="66" customWidth="1"/>
    <col min="267" max="512" width="9.140625" style="66"/>
    <col min="513" max="513" width="43.28515625" style="66" customWidth="1"/>
    <col min="514" max="514" width="15.28515625" style="66" customWidth="1"/>
    <col min="515" max="515" width="19.28515625" style="66" customWidth="1"/>
    <col min="516" max="516" width="17.140625" style="66" customWidth="1"/>
    <col min="517" max="517" width="0" style="66" hidden="1" customWidth="1"/>
    <col min="518" max="518" width="18" style="66" customWidth="1"/>
    <col min="519" max="519" width="16.5703125" style="66" customWidth="1"/>
    <col min="520" max="520" width="0" style="66" hidden="1" customWidth="1"/>
    <col min="521" max="521" width="19.7109375" style="66" customWidth="1"/>
    <col min="522" max="522" width="17.5703125" style="66" customWidth="1"/>
    <col min="523" max="768" width="9.140625" style="66"/>
    <col min="769" max="769" width="43.28515625" style="66" customWidth="1"/>
    <col min="770" max="770" width="15.28515625" style="66" customWidth="1"/>
    <col min="771" max="771" width="19.28515625" style="66" customWidth="1"/>
    <col min="772" max="772" width="17.140625" style="66" customWidth="1"/>
    <col min="773" max="773" width="0" style="66" hidden="1" customWidth="1"/>
    <col min="774" max="774" width="18" style="66" customWidth="1"/>
    <col min="775" max="775" width="16.5703125" style="66" customWidth="1"/>
    <col min="776" max="776" width="0" style="66" hidden="1" customWidth="1"/>
    <col min="777" max="777" width="19.7109375" style="66" customWidth="1"/>
    <col min="778" max="778" width="17.5703125" style="66" customWidth="1"/>
    <col min="779" max="1024" width="9.140625" style="66"/>
    <col min="1025" max="1025" width="43.28515625" style="66" customWidth="1"/>
    <col min="1026" max="1026" width="15.28515625" style="66" customWidth="1"/>
    <col min="1027" max="1027" width="19.28515625" style="66" customWidth="1"/>
    <col min="1028" max="1028" width="17.140625" style="66" customWidth="1"/>
    <col min="1029" max="1029" width="0" style="66" hidden="1" customWidth="1"/>
    <col min="1030" max="1030" width="18" style="66" customWidth="1"/>
    <col min="1031" max="1031" width="16.5703125" style="66" customWidth="1"/>
    <col min="1032" max="1032" width="0" style="66" hidden="1" customWidth="1"/>
    <col min="1033" max="1033" width="19.7109375" style="66" customWidth="1"/>
    <col min="1034" max="1034" width="17.5703125" style="66" customWidth="1"/>
    <col min="1035" max="1280" width="9.140625" style="66"/>
    <col min="1281" max="1281" width="43.28515625" style="66" customWidth="1"/>
    <col min="1282" max="1282" width="15.28515625" style="66" customWidth="1"/>
    <col min="1283" max="1283" width="19.28515625" style="66" customWidth="1"/>
    <col min="1284" max="1284" width="17.140625" style="66" customWidth="1"/>
    <col min="1285" max="1285" width="0" style="66" hidden="1" customWidth="1"/>
    <col min="1286" max="1286" width="18" style="66" customWidth="1"/>
    <col min="1287" max="1287" width="16.5703125" style="66" customWidth="1"/>
    <col min="1288" max="1288" width="0" style="66" hidden="1" customWidth="1"/>
    <col min="1289" max="1289" width="19.7109375" style="66" customWidth="1"/>
    <col min="1290" max="1290" width="17.5703125" style="66" customWidth="1"/>
    <col min="1291" max="1536" width="9.140625" style="66"/>
    <col min="1537" max="1537" width="43.28515625" style="66" customWidth="1"/>
    <col min="1538" max="1538" width="15.28515625" style="66" customWidth="1"/>
    <col min="1539" max="1539" width="19.28515625" style="66" customWidth="1"/>
    <col min="1540" max="1540" width="17.140625" style="66" customWidth="1"/>
    <col min="1541" max="1541" width="0" style="66" hidden="1" customWidth="1"/>
    <col min="1542" max="1542" width="18" style="66" customWidth="1"/>
    <col min="1543" max="1543" width="16.5703125" style="66" customWidth="1"/>
    <col min="1544" max="1544" width="0" style="66" hidden="1" customWidth="1"/>
    <col min="1545" max="1545" width="19.7109375" style="66" customWidth="1"/>
    <col min="1546" max="1546" width="17.5703125" style="66" customWidth="1"/>
    <col min="1547" max="1792" width="9.140625" style="66"/>
    <col min="1793" max="1793" width="43.28515625" style="66" customWidth="1"/>
    <col min="1794" max="1794" width="15.28515625" style="66" customWidth="1"/>
    <col min="1795" max="1795" width="19.28515625" style="66" customWidth="1"/>
    <col min="1796" max="1796" width="17.140625" style="66" customWidth="1"/>
    <col min="1797" max="1797" width="0" style="66" hidden="1" customWidth="1"/>
    <col min="1798" max="1798" width="18" style="66" customWidth="1"/>
    <col min="1799" max="1799" width="16.5703125" style="66" customWidth="1"/>
    <col min="1800" max="1800" width="0" style="66" hidden="1" customWidth="1"/>
    <col min="1801" max="1801" width="19.7109375" style="66" customWidth="1"/>
    <col min="1802" max="1802" width="17.5703125" style="66" customWidth="1"/>
    <col min="1803" max="2048" width="9.140625" style="66"/>
    <col min="2049" max="2049" width="43.28515625" style="66" customWidth="1"/>
    <col min="2050" max="2050" width="15.28515625" style="66" customWidth="1"/>
    <col min="2051" max="2051" width="19.28515625" style="66" customWidth="1"/>
    <col min="2052" max="2052" width="17.140625" style="66" customWidth="1"/>
    <col min="2053" max="2053" width="0" style="66" hidden="1" customWidth="1"/>
    <col min="2054" max="2054" width="18" style="66" customWidth="1"/>
    <col min="2055" max="2055" width="16.5703125" style="66" customWidth="1"/>
    <col min="2056" max="2056" width="0" style="66" hidden="1" customWidth="1"/>
    <col min="2057" max="2057" width="19.7109375" style="66" customWidth="1"/>
    <col min="2058" max="2058" width="17.5703125" style="66" customWidth="1"/>
    <col min="2059" max="2304" width="9.140625" style="66"/>
    <col min="2305" max="2305" width="43.28515625" style="66" customWidth="1"/>
    <col min="2306" max="2306" width="15.28515625" style="66" customWidth="1"/>
    <col min="2307" max="2307" width="19.28515625" style="66" customWidth="1"/>
    <col min="2308" max="2308" width="17.140625" style="66" customWidth="1"/>
    <col min="2309" max="2309" width="0" style="66" hidden="1" customWidth="1"/>
    <col min="2310" max="2310" width="18" style="66" customWidth="1"/>
    <col min="2311" max="2311" width="16.5703125" style="66" customWidth="1"/>
    <col min="2312" max="2312" width="0" style="66" hidden="1" customWidth="1"/>
    <col min="2313" max="2313" width="19.7109375" style="66" customWidth="1"/>
    <col min="2314" max="2314" width="17.5703125" style="66" customWidth="1"/>
    <col min="2315" max="2560" width="9.140625" style="66"/>
    <col min="2561" max="2561" width="43.28515625" style="66" customWidth="1"/>
    <col min="2562" max="2562" width="15.28515625" style="66" customWidth="1"/>
    <col min="2563" max="2563" width="19.28515625" style="66" customWidth="1"/>
    <col min="2564" max="2564" width="17.140625" style="66" customWidth="1"/>
    <col min="2565" max="2565" width="0" style="66" hidden="1" customWidth="1"/>
    <col min="2566" max="2566" width="18" style="66" customWidth="1"/>
    <col min="2567" max="2567" width="16.5703125" style="66" customWidth="1"/>
    <col min="2568" max="2568" width="0" style="66" hidden="1" customWidth="1"/>
    <col min="2569" max="2569" width="19.7109375" style="66" customWidth="1"/>
    <col min="2570" max="2570" width="17.5703125" style="66" customWidth="1"/>
    <col min="2571" max="2816" width="9.140625" style="66"/>
    <col min="2817" max="2817" width="43.28515625" style="66" customWidth="1"/>
    <col min="2818" max="2818" width="15.28515625" style="66" customWidth="1"/>
    <col min="2819" max="2819" width="19.28515625" style="66" customWidth="1"/>
    <col min="2820" max="2820" width="17.140625" style="66" customWidth="1"/>
    <col min="2821" max="2821" width="0" style="66" hidden="1" customWidth="1"/>
    <col min="2822" max="2822" width="18" style="66" customWidth="1"/>
    <col min="2823" max="2823" width="16.5703125" style="66" customWidth="1"/>
    <col min="2824" max="2824" width="0" style="66" hidden="1" customWidth="1"/>
    <col min="2825" max="2825" width="19.7109375" style="66" customWidth="1"/>
    <col min="2826" max="2826" width="17.5703125" style="66" customWidth="1"/>
    <col min="2827" max="3072" width="9.140625" style="66"/>
    <col min="3073" max="3073" width="43.28515625" style="66" customWidth="1"/>
    <col min="3074" max="3074" width="15.28515625" style="66" customWidth="1"/>
    <col min="3075" max="3075" width="19.28515625" style="66" customWidth="1"/>
    <col min="3076" max="3076" width="17.140625" style="66" customWidth="1"/>
    <col min="3077" max="3077" width="0" style="66" hidden="1" customWidth="1"/>
    <col min="3078" max="3078" width="18" style="66" customWidth="1"/>
    <col min="3079" max="3079" width="16.5703125" style="66" customWidth="1"/>
    <col min="3080" max="3080" width="0" style="66" hidden="1" customWidth="1"/>
    <col min="3081" max="3081" width="19.7109375" style="66" customWidth="1"/>
    <col min="3082" max="3082" width="17.5703125" style="66" customWidth="1"/>
    <col min="3083" max="3328" width="9.140625" style="66"/>
    <col min="3329" max="3329" width="43.28515625" style="66" customWidth="1"/>
    <col min="3330" max="3330" width="15.28515625" style="66" customWidth="1"/>
    <col min="3331" max="3331" width="19.28515625" style="66" customWidth="1"/>
    <col min="3332" max="3332" width="17.140625" style="66" customWidth="1"/>
    <col min="3333" max="3333" width="0" style="66" hidden="1" customWidth="1"/>
    <col min="3334" max="3334" width="18" style="66" customWidth="1"/>
    <col min="3335" max="3335" width="16.5703125" style="66" customWidth="1"/>
    <col min="3336" max="3336" width="0" style="66" hidden="1" customWidth="1"/>
    <col min="3337" max="3337" width="19.7109375" style="66" customWidth="1"/>
    <col min="3338" max="3338" width="17.5703125" style="66" customWidth="1"/>
    <col min="3339" max="3584" width="9.140625" style="66"/>
    <col min="3585" max="3585" width="43.28515625" style="66" customWidth="1"/>
    <col min="3586" max="3586" width="15.28515625" style="66" customWidth="1"/>
    <col min="3587" max="3587" width="19.28515625" style="66" customWidth="1"/>
    <col min="3588" max="3588" width="17.140625" style="66" customWidth="1"/>
    <col min="3589" max="3589" width="0" style="66" hidden="1" customWidth="1"/>
    <col min="3590" max="3590" width="18" style="66" customWidth="1"/>
    <col min="3591" max="3591" width="16.5703125" style="66" customWidth="1"/>
    <col min="3592" max="3592" width="0" style="66" hidden="1" customWidth="1"/>
    <col min="3593" max="3593" width="19.7109375" style="66" customWidth="1"/>
    <col min="3594" max="3594" width="17.5703125" style="66" customWidth="1"/>
    <col min="3595" max="3840" width="9.140625" style="66"/>
    <col min="3841" max="3841" width="43.28515625" style="66" customWidth="1"/>
    <col min="3842" max="3842" width="15.28515625" style="66" customWidth="1"/>
    <col min="3843" max="3843" width="19.28515625" style="66" customWidth="1"/>
    <col min="3844" max="3844" width="17.140625" style="66" customWidth="1"/>
    <col min="3845" max="3845" width="0" style="66" hidden="1" customWidth="1"/>
    <col min="3846" max="3846" width="18" style="66" customWidth="1"/>
    <col min="3847" max="3847" width="16.5703125" style="66" customWidth="1"/>
    <col min="3848" max="3848" width="0" style="66" hidden="1" customWidth="1"/>
    <col min="3849" max="3849" width="19.7109375" style="66" customWidth="1"/>
    <col min="3850" max="3850" width="17.5703125" style="66" customWidth="1"/>
    <col min="3851" max="4096" width="9.140625" style="66"/>
    <col min="4097" max="4097" width="43.28515625" style="66" customWidth="1"/>
    <col min="4098" max="4098" width="15.28515625" style="66" customWidth="1"/>
    <col min="4099" max="4099" width="19.28515625" style="66" customWidth="1"/>
    <col min="4100" max="4100" width="17.140625" style="66" customWidth="1"/>
    <col min="4101" max="4101" width="0" style="66" hidden="1" customWidth="1"/>
    <col min="4102" max="4102" width="18" style="66" customWidth="1"/>
    <col min="4103" max="4103" width="16.5703125" style="66" customWidth="1"/>
    <col min="4104" max="4104" width="0" style="66" hidden="1" customWidth="1"/>
    <col min="4105" max="4105" width="19.7109375" style="66" customWidth="1"/>
    <col min="4106" max="4106" width="17.5703125" style="66" customWidth="1"/>
    <col min="4107" max="4352" width="9.140625" style="66"/>
    <col min="4353" max="4353" width="43.28515625" style="66" customWidth="1"/>
    <col min="4354" max="4354" width="15.28515625" style="66" customWidth="1"/>
    <col min="4355" max="4355" width="19.28515625" style="66" customWidth="1"/>
    <col min="4356" max="4356" width="17.140625" style="66" customWidth="1"/>
    <col min="4357" max="4357" width="0" style="66" hidden="1" customWidth="1"/>
    <col min="4358" max="4358" width="18" style="66" customWidth="1"/>
    <col min="4359" max="4359" width="16.5703125" style="66" customWidth="1"/>
    <col min="4360" max="4360" width="0" style="66" hidden="1" customWidth="1"/>
    <col min="4361" max="4361" width="19.7109375" style="66" customWidth="1"/>
    <col min="4362" max="4362" width="17.5703125" style="66" customWidth="1"/>
    <col min="4363" max="4608" width="9.140625" style="66"/>
    <col min="4609" max="4609" width="43.28515625" style="66" customWidth="1"/>
    <col min="4610" max="4610" width="15.28515625" style="66" customWidth="1"/>
    <col min="4611" max="4611" width="19.28515625" style="66" customWidth="1"/>
    <col min="4612" max="4612" width="17.140625" style="66" customWidth="1"/>
    <col min="4613" max="4613" width="0" style="66" hidden="1" customWidth="1"/>
    <col min="4614" max="4614" width="18" style="66" customWidth="1"/>
    <col min="4615" max="4615" width="16.5703125" style="66" customWidth="1"/>
    <col min="4616" max="4616" width="0" style="66" hidden="1" customWidth="1"/>
    <col min="4617" max="4617" width="19.7109375" style="66" customWidth="1"/>
    <col min="4618" max="4618" width="17.5703125" style="66" customWidth="1"/>
    <col min="4619" max="4864" width="9.140625" style="66"/>
    <col min="4865" max="4865" width="43.28515625" style="66" customWidth="1"/>
    <col min="4866" max="4866" width="15.28515625" style="66" customWidth="1"/>
    <col min="4867" max="4867" width="19.28515625" style="66" customWidth="1"/>
    <col min="4868" max="4868" width="17.140625" style="66" customWidth="1"/>
    <col min="4869" max="4869" width="0" style="66" hidden="1" customWidth="1"/>
    <col min="4870" max="4870" width="18" style="66" customWidth="1"/>
    <col min="4871" max="4871" width="16.5703125" style="66" customWidth="1"/>
    <col min="4872" max="4872" width="0" style="66" hidden="1" customWidth="1"/>
    <col min="4873" max="4873" width="19.7109375" style="66" customWidth="1"/>
    <col min="4874" max="4874" width="17.5703125" style="66" customWidth="1"/>
    <col min="4875" max="5120" width="9.140625" style="66"/>
    <col min="5121" max="5121" width="43.28515625" style="66" customWidth="1"/>
    <col min="5122" max="5122" width="15.28515625" style="66" customWidth="1"/>
    <col min="5123" max="5123" width="19.28515625" style="66" customWidth="1"/>
    <col min="5124" max="5124" width="17.140625" style="66" customWidth="1"/>
    <col min="5125" max="5125" width="0" style="66" hidden="1" customWidth="1"/>
    <col min="5126" max="5126" width="18" style="66" customWidth="1"/>
    <col min="5127" max="5127" width="16.5703125" style="66" customWidth="1"/>
    <col min="5128" max="5128" width="0" style="66" hidden="1" customWidth="1"/>
    <col min="5129" max="5129" width="19.7109375" style="66" customWidth="1"/>
    <col min="5130" max="5130" width="17.5703125" style="66" customWidth="1"/>
    <col min="5131" max="5376" width="9.140625" style="66"/>
    <col min="5377" max="5377" width="43.28515625" style="66" customWidth="1"/>
    <col min="5378" max="5378" width="15.28515625" style="66" customWidth="1"/>
    <col min="5379" max="5379" width="19.28515625" style="66" customWidth="1"/>
    <col min="5380" max="5380" width="17.140625" style="66" customWidth="1"/>
    <col min="5381" max="5381" width="0" style="66" hidden="1" customWidth="1"/>
    <col min="5382" max="5382" width="18" style="66" customWidth="1"/>
    <col min="5383" max="5383" width="16.5703125" style="66" customWidth="1"/>
    <col min="5384" max="5384" width="0" style="66" hidden="1" customWidth="1"/>
    <col min="5385" max="5385" width="19.7109375" style="66" customWidth="1"/>
    <col min="5386" max="5386" width="17.5703125" style="66" customWidth="1"/>
    <col min="5387" max="5632" width="9.140625" style="66"/>
    <col min="5633" max="5633" width="43.28515625" style="66" customWidth="1"/>
    <col min="5634" max="5634" width="15.28515625" style="66" customWidth="1"/>
    <col min="5635" max="5635" width="19.28515625" style="66" customWidth="1"/>
    <col min="5636" max="5636" width="17.140625" style="66" customWidth="1"/>
    <col min="5637" max="5637" width="0" style="66" hidden="1" customWidth="1"/>
    <col min="5638" max="5638" width="18" style="66" customWidth="1"/>
    <col min="5639" max="5639" width="16.5703125" style="66" customWidth="1"/>
    <col min="5640" max="5640" width="0" style="66" hidden="1" customWidth="1"/>
    <col min="5641" max="5641" width="19.7109375" style="66" customWidth="1"/>
    <col min="5642" max="5642" width="17.5703125" style="66" customWidth="1"/>
    <col min="5643" max="5888" width="9.140625" style="66"/>
    <col min="5889" max="5889" width="43.28515625" style="66" customWidth="1"/>
    <col min="5890" max="5890" width="15.28515625" style="66" customWidth="1"/>
    <col min="5891" max="5891" width="19.28515625" style="66" customWidth="1"/>
    <col min="5892" max="5892" width="17.140625" style="66" customWidth="1"/>
    <col min="5893" max="5893" width="0" style="66" hidden="1" customWidth="1"/>
    <col min="5894" max="5894" width="18" style="66" customWidth="1"/>
    <col min="5895" max="5895" width="16.5703125" style="66" customWidth="1"/>
    <col min="5896" max="5896" width="0" style="66" hidden="1" customWidth="1"/>
    <col min="5897" max="5897" width="19.7109375" style="66" customWidth="1"/>
    <col min="5898" max="5898" width="17.5703125" style="66" customWidth="1"/>
    <col min="5899" max="6144" width="9.140625" style="66"/>
    <col min="6145" max="6145" width="43.28515625" style="66" customWidth="1"/>
    <col min="6146" max="6146" width="15.28515625" style="66" customWidth="1"/>
    <col min="6147" max="6147" width="19.28515625" style="66" customWidth="1"/>
    <col min="6148" max="6148" width="17.140625" style="66" customWidth="1"/>
    <col min="6149" max="6149" width="0" style="66" hidden="1" customWidth="1"/>
    <col min="6150" max="6150" width="18" style="66" customWidth="1"/>
    <col min="6151" max="6151" width="16.5703125" style="66" customWidth="1"/>
    <col min="6152" max="6152" width="0" style="66" hidden="1" customWidth="1"/>
    <col min="6153" max="6153" width="19.7109375" style="66" customWidth="1"/>
    <col min="6154" max="6154" width="17.5703125" style="66" customWidth="1"/>
    <col min="6155" max="6400" width="9.140625" style="66"/>
    <col min="6401" max="6401" width="43.28515625" style="66" customWidth="1"/>
    <col min="6402" max="6402" width="15.28515625" style="66" customWidth="1"/>
    <col min="6403" max="6403" width="19.28515625" style="66" customWidth="1"/>
    <col min="6404" max="6404" width="17.140625" style="66" customWidth="1"/>
    <col min="6405" max="6405" width="0" style="66" hidden="1" customWidth="1"/>
    <col min="6406" max="6406" width="18" style="66" customWidth="1"/>
    <col min="6407" max="6407" width="16.5703125" style="66" customWidth="1"/>
    <col min="6408" max="6408" width="0" style="66" hidden="1" customWidth="1"/>
    <col min="6409" max="6409" width="19.7109375" style="66" customWidth="1"/>
    <col min="6410" max="6410" width="17.5703125" style="66" customWidth="1"/>
    <col min="6411" max="6656" width="9.140625" style="66"/>
    <col min="6657" max="6657" width="43.28515625" style="66" customWidth="1"/>
    <col min="6658" max="6658" width="15.28515625" style="66" customWidth="1"/>
    <col min="6659" max="6659" width="19.28515625" style="66" customWidth="1"/>
    <col min="6660" max="6660" width="17.140625" style="66" customWidth="1"/>
    <col min="6661" max="6661" width="0" style="66" hidden="1" customWidth="1"/>
    <col min="6662" max="6662" width="18" style="66" customWidth="1"/>
    <col min="6663" max="6663" width="16.5703125" style="66" customWidth="1"/>
    <col min="6664" max="6664" width="0" style="66" hidden="1" customWidth="1"/>
    <col min="6665" max="6665" width="19.7109375" style="66" customWidth="1"/>
    <col min="6666" max="6666" width="17.5703125" style="66" customWidth="1"/>
    <col min="6667" max="6912" width="9.140625" style="66"/>
    <col min="6913" max="6913" width="43.28515625" style="66" customWidth="1"/>
    <col min="6914" max="6914" width="15.28515625" style="66" customWidth="1"/>
    <col min="6915" max="6915" width="19.28515625" style="66" customWidth="1"/>
    <col min="6916" max="6916" width="17.140625" style="66" customWidth="1"/>
    <col min="6917" max="6917" width="0" style="66" hidden="1" customWidth="1"/>
    <col min="6918" max="6918" width="18" style="66" customWidth="1"/>
    <col min="6919" max="6919" width="16.5703125" style="66" customWidth="1"/>
    <col min="6920" max="6920" width="0" style="66" hidden="1" customWidth="1"/>
    <col min="6921" max="6921" width="19.7109375" style="66" customWidth="1"/>
    <col min="6922" max="6922" width="17.5703125" style="66" customWidth="1"/>
    <col min="6923" max="7168" width="9.140625" style="66"/>
    <col min="7169" max="7169" width="43.28515625" style="66" customWidth="1"/>
    <col min="7170" max="7170" width="15.28515625" style="66" customWidth="1"/>
    <col min="7171" max="7171" width="19.28515625" style="66" customWidth="1"/>
    <col min="7172" max="7172" width="17.140625" style="66" customWidth="1"/>
    <col min="7173" max="7173" width="0" style="66" hidden="1" customWidth="1"/>
    <col min="7174" max="7174" width="18" style="66" customWidth="1"/>
    <col min="7175" max="7175" width="16.5703125" style="66" customWidth="1"/>
    <col min="7176" max="7176" width="0" style="66" hidden="1" customWidth="1"/>
    <col min="7177" max="7177" width="19.7109375" style="66" customWidth="1"/>
    <col min="7178" max="7178" width="17.5703125" style="66" customWidth="1"/>
    <col min="7179" max="7424" width="9.140625" style="66"/>
    <col min="7425" max="7425" width="43.28515625" style="66" customWidth="1"/>
    <col min="7426" max="7426" width="15.28515625" style="66" customWidth="1"/>
    <col min="7427" max="7427" width="19.28515625" style="66" customWidth="1"/>
    <col min="7428" max="7428" width="17.140625" style="66" customWidth="1"/>
    <col min="7429" max="7429" width="0" style="66" hidden="1" customWidth="1"/>
    <col min="7430" max="7430" width="18" style="66" customWidth="1"/>
    <col min="7431" max="7431" width="16.5703125" style="66" customWidth="1"/>
    <col min="7432" max="7432" width="0" style="66" hidden="1" customWidth="1"/>
    <col min="7433" max="7433" width="19.7109375" style="66" customWidth="1"/>
    <col min="7434" max="7434" width="17.5703125" style="66" customWidth="1"/>
    <col min="7435" max="7680" width="9.140625" style="66"/>
    <col min="7681" max="7681" width="43.28515625" style="66" customWidth="1"/>
    <col min="7682" max="7682" width="15.28515625" style="66" customWidth="1"/>
    <col min="7683" max="7683" width="19.28515625" style="66" customWidth="1"/>
    <col min="7684" max="7684" width="17.140625" style="66" customWidth="1"/>
    <col min="7685" max="7685" width="0" style="66" hidden="1" customWidth="1"/>
    <col min="7686" max="7686" width="18" style="66" customWidth="1"/>
    <col min="7687" max="7687" width="16.5703125" style="66" customWidth="1"/>
    <col min="7688" max="7688" width="0" style="66" hidden="1" customWidth="1"/>
    <col min="7689" max="7689" width="19.7109375" style="66" customWidth="1"/>
    <col min="7690" max="7690" width="17.5703125" style="66" customWidth="1"/>
    <col min="7691" max="7936" width="9.140625" style="66"/>
    <col min="7937" max="7937" width="43.28515625" style="66" customWidth="1"/>
    <col min="7938" max="7938" width="15.28515625" style="66" customWidth="1"/>
    <col min="7939" max="7939" width="19.28515625" style="66" customWidth="1"/>
    <col min="7940" max="7940" width="17.140625" style="66" customWidth="1"/>
    <col min="7941" max="7941" width="0" style="66" hidden="1" customWidth="1"/>
    <col min="7942" max="7942" width="18" style="66" customWidth="1"/>
    <col min="7943" max="7943" width="16.5703125" style="66" customWidth="1"/>
    <col min="7944" max="7944" width="0" style="66" hidden="1" customWidth="1"/>
    <col min="7945" max="7945" width="19.7109375" style="66" customWidth="1"/>
    <col min="7946" max="7946" width="17.5703125" style="66" customWidth="1"/>
    <col min="7947" max="8192" width="9.140625" style="66"/>
    <col min="8193" max="8193" width="43.28515625" style="66" customWidth="1"/>
    <col min="8194" max="8194" width="15.28515625" style="66" customWidth="1"/>
    <col min="8195" max="8195" width="19.28515625" style="66" customWidth="1"/>
    <col min="8196" max="8196" width="17.140625" style="66" customWidth="1"/>
    <col min="8197" max="8197" width="0" style="66" hidden="1" customWidth="1"/>
    <col min="8198" max="8198" width="18" style="66" customWidth="1"/>
    <col min="8199" max="8199" width="16.5703125" style="66" customWidth="1"/>
    <col min="8200" max="8200" width="0" style="66" hidden="1" customWidth="1"/>
    <col min="8201" max="8201" width="19.7109375" style="66" customWidth="1"/>
    <col min="8202" max="8202" width="17.5703125" style="66" customWidth="1"/>
    <col min="8203" max="8448" width="9.140625" style="66"/>
    <col min="8449" max="8449" width="43.28515625" style="66" customWidth="1"/>
    <col min="8450" max="8450" width="15.28515625" style="66" customWidth="1"/>
    <col min="8451" max="8451" width="19.28515625" style="66" customWidth="1"/>
    <col min="8452" max="8452" width="17.140625" style="66" customWidth="1"/>
    <col min="8453" max="8453" width="0" style="66" hidden="1" customWidth="1"/>
    <col min="8454" max="8454" width="18" style="66" customWidth="1"/>
    <col min="8455" max="8455" width="16.5703125" style="66" customWidth="1"/>
    <col min="8456" max="8456" width="0" style="66" hidden="1" customWidth="1"/>
    <col min="8457" max="8457" width="19.7109375" style="66" customWidth="1"/>
    <col min="8458" max="8458" width="17.5703125" style="66" customWidth="1"/>
    <col min="8459" max="8704" width="9.140625" style="66"/>
    <col min="8705" max="8705" width="43.28515625" style="66" customWidth="1"/>
    <col min="8706" max="8706" width="15.28515625" style="66" customWidth="1"/>
    <col min="8707" max="8707" width="19.28515625" style="66" customWidth="1"/>
    <col min="8708" max="8708" width="17.140625" style="66" customWidth="1"/>
    <col min="8709" max="8709" width="0" style="66" hidden="1" customWidth="1"/>
    <col min="8710" max="8710" width="18" style="66" customWidth="1"/>
    <col min="8711" max="8711" width="16.5703125" style="66" customWidth="1"/>
    <col min="8712" max="8712" width="0" style="66" hidden="1" customWidth="1"/>
    <col min="8713" max="8713" width="19.7109375" style="66" customWidth="1"/>
    <col min="8714" max="8714" width="17.5703125" style="66" customWidth="1"/>
    <col min="8715" max="8960" width="9.140625" style="66"/>
    <col min="8961" max="8961" width="43.28515625" style="66" customWidth="1"/>
    <col min="8962" max="8962" width="15.28515625" style="66" customWidth="1"/>
    <col min="8963" max="8963" width="19.28515625" style="66" customWidth="1"/>
    <col min="8964" max="8964" width="17.140625" style="66" customWidth="1"/>
    <col min="8965" max="8965" width="0" style="66" hidden="1" customWidth="1"/>
    <col min="8966" max="8966" width="18" style="66" customWidth="1"/>
    <col min="8967" max="8967" width="16.5703125" style="66" customWidth="1"/>
    <col min="8968" max="8968" width="0" style="66" hidden="1" customWidth="1"/>
    <col min="8969" max="8969" width="19.7109375" style="66" customWidth="1"/>
    <col min="8970" max="8970" width="17.5703125" style="66" customWidth="1"/>
    <col min="8971" max="9216" width="9.140625" style="66"/>
    <col min="9217" max="9217" width="43.28515625" style="66" customWidth="1"/>
    <col min="9218" max="9218" width="15.28515625" style="66" customWidth="1"/>
    <col min="9219" max="9219" width="19.28515625" style="66" customWidth="1"/>
    <col min="9220" max="9220" width="17.140625" style="66" customWidth="1"/>
    <col min="9221" max="9221" width="0" style="66" hidden="1" customWidth="1"/>
    <col min="9222" max="9222" width="18" style="66" customWidth="1"/>
    <col min="9223" max="9223" width="16.5703125" style="66" customWidth="1"/>
    <col min="9224" max="9224" width="0" style="66" hidden="1" customWidth="1"/>
    <col min="9225" max="9225" width="19.7109375" style="66" customWidth="1"/>
    <col min="9226" max="9226" width="17.5703125" style="66" customWidth="1"/>
    <col min="9227" max="9472" width="9.140625" style="66"/>
    <col min="9473" max="9473" width="43.28515625" style="66" customWidth="1"/>
    <col min="9474" max="9474" width="15.28515625" style="66" customWidth="1"/>
    <col min="9475" max="9475" width="19.28515625" style="66" customWidth="1"/>
    <col min="9476" max="9476" width="17.140625" style="66" customWidth="1"/>
    <col min="9477" max="9477" width="0" style="66" hidden="1" customWidth="1"/>
    <col min="9478" max="9478" width="18" style="66" customWidth="1"/>
    <col min="9479" max="9479" width="16.5703125" style="66" customWidth="1"/>
    <col min="9480" max="9480" width="0" style="66" hidden="1" customWidth="1"/>
    <col min="9481" max="9481" width="19.7109375" style="66" customWidth="1"/>
    <col min="9482" max="9482" width="17.5703125" style="66" customWidth="1"/>
    <col min="9483" max="9728" width="9.140625" style="66"/>
    <col min="9729" max="9729" width="43.28515625" style="66" customWidth="1"/>
    <col min="9730" max="9730" width="15.28515625" style="66" customWidth="1"/>
    <col min="9731" max="9731" width="19.28515625" style="66" customWidth="1"/>
    <col min="9732" max="9732" width="17.140625" style="66" customWidth="1"/>
    <col min="9733" max="9733" width="0" style="66" hidden="1" customWidth="1"/>
    <col min="9734" max="9734" width="18" style="66" customWidth="1"/>
    <col min="9735" max="9735" width="16.5703125" style="66" customWidth="1"/>
    <col min="9736" max="9736" width="0" style="66" hidden="1" customWidth="1"/>
    <col min="9737" max="9737" width="19.7109375" style="66" customWidth="1"/>
    <col min="9738" max="9738" width="17.5703125" style="66" customWidth="1"/>
    <col min="9739" max="9984" width="9.140625" style="66"/>
    <col min="9985" max="9985" width="43.28515625" style="66" customWidth="1"/>
    <col min="9986" max="9986" width="15.28515625" style="66" customWidth="1"/>
    <col min="9987" max="9987" width="19.28515625" style="66" customWidth="1"/>
    <col min="9988" max="9988" width="17.140625" style="66" customWidth="1"/>
    <col min="9989" max="9989" width="0" style="66" hidden="1" customWidth="1"/>
    <col min="9990" max="9990" width="18" style="66" customWidth="1"/>
    <col min="9991" max="9991" width="16.5703125" style="66" customWidth="1"/>
    <col min="9992" max="9992" width="0" style="66" hidden="1" customWidth="1"/>
    <col min="9993" max="9993" width="19.7109375" style="66" customWidth="1"/>
    <col min="9994" max="9994" width="17.5703125" style="66" customWidth="1"/>
    <col min="9995" max="10240" width="9.140625" style="66"/>
    <col min="10241" max="10241" width="43.28515625" style="66" customWidth="1"/>
    <col min="10242" max="10242" width="15.28515625" style="66" customWidth="1"/>
    <col min="10243" max="10243" width="19.28515625" style="66" customWidth="1"/>
    <col min="10244" max="10244" width="17.140625" style="66" customWidth="1"/>
    <col min="10245" max="10245" width="0" style="66" hidden="1" customWidth="1"/>
    <col min="10246" max="10246" width="18" style="66" customWidth="1"/>
    <col min="10247" max="10247" width="16.5703125" style="66" customWidth="1"/>
    <col min="10248" max="10248" width="0" style="66" hidden="1" customWidth="1"/>
    <col min="10249" max="10249" width="19.7109375" style="66" customWidth="1"/>
    <col min="10250" max="10250" width="17.5703125" style="66" customWidth="1"/>
    <col min="10251" max="10496" width="9.140625" style="66"/>
    <col min="10497" max="10497" width="43.28515625" style="66" customWidth="1"/>
    <col min="10498" max="10498" width="15.28515625" style="66" customWidth="1"/>
    <col min="10499" max="10499" width="19.28515625" style="66" customWidth="1"/>
    <col min="10500" max="10500" width="17.140625" style="66" customWidth="1"/>
    <col min="10501" max="10501" width="0" style="66" hidden="1" customWidth="1"/>
    <col min="10502" max="10502" width="18" style="66" customWidth="1"/>
    <col min="10503" max="10503" width="16.5703125" style="66" customWidth="1"/>
    <col min="10504" max="10504" width="0" style="66" hidden="1" customWidth="1"/>
    <col min="10505" max="10505" width="19.7109375" style="66" customWidth="1"/>
    <col min="10506" max="10506" width="17.5703125" style="66" customWidth="1"/>
    <col min="10507" max="10752" width="9.140625" style="66"/>
    <col min="10753" max="10753" width="43.28515625" style="66" customWidth="1"/>
    <col min="10754" max="10754" width="15.28515625" style="66" customWidth="1"/>
    <col min="10755" max="10755" width="19.28515625" style="66" customWidth="1"/>
    <col min="10756" max="10756" width="17.140625" style="66" customWidth="1"/>
    <col min="10757" max="10757" width="0" style="66" hidden="1" customWidth="1"/>
    <col min="10758" max="10758" width="18" style="66" customWidth="1"/>
    <col min="10759" max="10759" width="16.5703125" style="66" customWidth="1"/>
    <col min="10760" max="10760" width="0" style="66" hidden="1" customWidth="1"/>
    <col min="10761" max="10761" width="19.7109375" style="66" customWidth="1"/>
    <col min="10762" max="10762" width="17.5703125" style="66" customWidth="1"/>
    <col min="10763" max="11008" width="9.140625" style="66"/>
    <col min="11009" max="11009" width="43.28515625" style="66" customWidth="1"/>
    <col min="11010" max="11010" width="15.28515625" style="66" customWidth="1"/>
    <col min="11011" max="11011" width="19.28515625" style="66" customWidth="1"/>
    <col min="11012" max="11012" width="17.140625" style="66" customWidth="1"/>
    <col min="11013" max="11013" width="0" style="66" hidden="1" customWidth="1"/>
    <col min="11014" max="11014" width="18" style="66" customWidth="1"/>
    <col min="11015" max="11015" width="16.5703125" style="66" customWidth="1"/>
    <col min="11016" max="11016" width="0" style="66" hidden="1" customWidth="1"/>
    <col min="11017" max="11017" width="19.7109375" style="66" customWidth="1"/>
    <col min="11018" max="11018" width="17.5703125" style="66" customWidth="1"/>
    <col min="11019" max="11264" width="9.140625" style="66"/>
    <col min="11265" max="11265" width="43.28515625" style="66" customWidth="1"/>
    <col min="11266" max="11266" width="15.28515625" style="66" customWidth="1"/>
    <col min="11267" max="11267" width="19.28515625" style="66" customWidth="1"/>
    <col min="11268" max="11268" width="17.140625" style="66" customWidth="1"/>
    <col min="11269" max="11269" width="0" style="66" hidden="1" customWidth="1"/>
    <col min="11270" max="11270" width="18" style="66" customWidth="1"/>
    <col min="11271" max="11271" width="16.5703125" style="66" customWidth="1"/>
    <col min="11272" max="11272" width="0" style="66" hidden="1" customWidth="1"/>
    <col min="11273" max="11273" width="19.7109375" style="66" customWidth="1"/>
    <col min="11274" max="11274" width="17.5703125" style="66" customWidth="1"/>
    <col min="11275" max="11520" width="9.140625" style="66"/>
    <col min="11521" max="11521" width="43.28515625" style="66" customWidth="1"/>
    <col min="11522" max="11522" width="15.28515625" style="66" customWidth="1"/>
    <col min="11523" max="11523" width="19.28515625" style="66" customWidth="1"/>
    <col min="11524" max="11524" width="17.140625" style="66" customWidth="1"/>
    <col min="11525" max="11525" width="0" style="66" hidden="1" customWidth="1"/>
    <col min="11526" max="11526" width="18" style="66" customWidth="1"/>
    <col min="11527" max="11527" width="16.5703125" style="66" customWidth="1"/>
    <col min="11528" max="11528" width="0" style="66" hidden="1" customWidth="1"/>
    <col min="11529" max="11529" width="19.7109375" style="66" customWidth="1"/>
    <col min="11530" max="11530" width="17.5703125" style="66" customWidth="1"/>
    <col min="11531" max="11776" width="9.140625" style="66"/>
    <col min="11777" max="11777" width="43.28515625" style="66" customWidth="1"/>
    <col min="11778" max="11778" width="15.28515625" style="66" customWidth="1"/>
    <col min="11779" max="11779" width="19.28515625" style="66" customWidth="1"/>
    <col min="11780" max="11780" width="17.140625" style="66" customWidth="1"/>
    <col min="11781" max="11781" width="0" style="66" hidden="1" customWidth="1"/>
    <col min="11782" max="11782" width="18" style="66" customWidth="1"/>
    <col min="11783" max="11783" width="16.5703125" style="66" customWidth="1"/>
    <col min="11784" max="11784" width="0" style="66" hidden="1" customWidth="1"/>
    <col min="11785" max="11785" width="19.7109375" style="66" customWidth="1"/>
    <col min="11786" max="11786" width="17.5703125" style="66" customWidth="1"/>
    <col min="11787" max="12032" width="9.140625" style="66"/>
    <col min="12033" max="12033" width="43.28515625" style="66" customWidth="1"/>
    <col min="12034" max="12034" width="15.28515625" style="66" customWidth="1"/>
    <col min="12035" max="12035" width="19.28515625" style="66" customWidth="1"/>
    <col min="12036" max="12036" width="17.140625" style="66" customWidth="1"/>
    <col min="12037" max="12037" width="0" style="66" hidden="1" customWidth="1"/>
    <col min="12038" max="12038" width="18" style="66" customWidth="1"/>
    <col min="12039" max="12039" width="16.5703125" style="66" customWidth="1"/>
    <col min="12040" max="12040" width="0" style="66" hidden="1" customWidth="1"/>
    <col min="12041" max="12041" width="19.7109375" style="66" customWidth="1"/>
    <col min="12042" max="12042" width="17.5703125" style="66" customWidth="1"/>
    <col min="12043" max="12288" width="9.140625" style="66"/>
    <col min="12289" max="12289" width="43.28515625" style="66" customWidth="1"/>
    <col min="12290" max="12290" width="15.28515625" style="66" customWidth="1"/>
    <col min="12291" max="12291" width="19.28515625" style="66" customWidth="1"/>
    <col min="12292" max="12292" width="17.140625" style="66" customWidth="1"/>
    <col min="12293" max="12293" width="0" style="66" hidden="1" customWidth="1"/>
    <col min="12294" max="12294" width="18" style="66" customWidth="1"/>
    <col min="12295" max="12295" width="16.5703125" style="66" customWidth="1"/>
    <col min="12296" max="12296" width="0" style="66" hidden="1" customWidth="1"/>
    <col min="12297" max="12297" width="19.7109375" style="66" customWidth="1"/>
    <col min="12298" max="12298" width="17.5703125" style="66" customWidth="1"/>
    <col min="12299" max="12544" width="9.140625" style="66"/>
    <col min="12545" max="12545" width="43.28515625" style="66" customWidth="1"/>
    <col min="12546" max="12546" width="15.28515625" style="66" customWidth="1"/>
    <col min="12547" max="12547" width="19.28515625" style="66" customWidth="1"/>
    <col min="12548" max="12548" width="17.140625" style="66" customWidth="1"/>
    <col min="12549" max="12549" width="0" style="66" hidden="1" customWidth="1"/>
    <col min="12550" max="12550" width="18" style="66" customWidth="1"/>
    <col min="12551" max="12551" width="16.5703125" style="66" customWidth="1"/>
    <col min="12552" max="12552" width="0" style="66" hidden="1" customWidth="1"/>
    <col min="12553" max="12553" width="19.7109375" style="66" customWidth="1"/>
    <col min="12554" max="12554" width="17.5703125" style="66" customWidth="1"/>
    <col min="12555" max="12800" width="9.140625" style="66"/>
    <col min="12801" max="12801" width="43.28515625" style="66" customWidth="1"/>
    <col min="12802" max="12802" width="15.28515625" style="66" customWidth="1"/>
    <col min="12803" max="12803" width="19.28515625" style="66" customWidth="1"/>
    <col min="12804" max="12804" width="17.140625" style="66" customWidth="1"/>
    <col min="12805" max="12805" width="0" style="66" hidden="1" customWidth="1"/>
    <col min="12806" max="12806" width="18" style="66" customWidth="1"/>
    <col min="12807" max="12807" width="16.5703125" style="66" customWidth="1"/>
    <col min="12808" max="12808" width="0" style="66" hidden="1" customWidth="1"/>
    <col min="12809" max="12809" width="19.7109375" style="66" customWidth="1"/>
    <col min="12810" max="12810" width="17.5703125" style="66" customWidth="1"/>
    <col min="12811" max="13056" width="9.140625" style="66"/>
    <col min="13057" max="13057" width="43.28515625" style="66" customWidth="1"/>
    <col min="13058" max="13058" width="15.28515625" style="66" customWidth="1"/>
    <col min="13059" max="13059" width="19.28515625" style="66" customWidth="1"/>
    <col min="13060" max="13060" width="17.140625" style="66" customWidth="1"/>
    <col min="13061" max="13061" width="0" style="66" hidden="1" customWidth="1"/>
    <col min="13062" max="13062" width="18" style="66" customWidth="1"/>
    <col min="13063" max="13063" width="16.5703125" style="66" customWidth="1"/>
    <col min="13064" max="13064" width="0" style="66" hidden="1" customWidth="1"/>
    <col min="13065" max="13065" width="19.7109375" style="66" customWidth="1"/>
    <col min="13066" max="13066" width="17.5703125" style="66" customWidth="1"/>
    <col min="13067" max="13312" width="9.140625" style="66"/>
    <col min="13313" max="13313" width="43.28515625" style="66" customWidth="1"/>
    <col min="13314" max="13314" width="15.28515625" style="66" customWidth="1"/>
    <col min="13315" max="13315" width="19.28515625" style="66" customWidth="1"/>
    <col min="13316" max="13316" width="17.140625" style="66" customWidth="1"/>
    <col min="13317" max="13317" width="0" style="66" hidden="1" customWidth="1"/>
    <col min="13318" max="13318" width="18" style="66" customWidth="1"/>
    <col min="13319" max="13319" width="16.5703125" style="66" customWidth="1"/>
    <col min="13320" max="13320" width="0" style="66" hidden="1" customWidth="1"/>
    <col min="13321" max="13321" width="19.7109375" style="66" customWidth="1"/>
    <col min="13322" max="13322" width="17.5703125" style="66" customWidth="1"/>
    <col min="13323" max="13568" width="9.140625" style="66"/>
    <col min="13569" max="13569" width="43.28515625" style="66" customWidth="1"/>
    <col min="13570" max="13570" width="15.28515625" style="66" customWidth="1"/>
    <col min="13571" max="13571" width="19.28515625" style="66" customWidth="1"/>
    <col min="13572" max="13572" width="17.140625" style="66" customWidth="1"/>
    <col min="13573" max="13573" width="0" style="66" hidden="1" customWidth="1"/>
    <col min="13574" max="13574" width="18" style="66" customWidth="1"/>
    <col min="13575" max="13575" width="16.5703125" style="66" customWidth="1"/>
    <col min="13576" max="13576" width="0" style="66" hidden="1" customWidth="1"/>
    <col min="13577" max="13577" width="19.7109375" style="66" customWidth="1"/>
    <col min="13578" max="13578" width="17.5703125" style="66" customWidth="1"/>
    <col min="13579" max="13824" width="9.140625" style="66"/>
    <col min="13825" max="13825" width="43.28515625" style="66" customWidth="1"/>
    <col min="13826" max="13826" width="15.28515625" style="66" customWidth="1"/>
    <col min="13827" max="13827" width="19.28515625" style="66" customWidth="1"/>
    <col min="13828" max="13828" width="17.140625" style="66" customWidth="1"/>
    <col min="13829" max="13829" width="0" style="66" hidden="1" customWidth="1"/>
    <col min="13830" max="13830" width="18" style="66" customWidth="1"/>
    <col min="13831" max="13831" width="16.5703125" style="66" customWidth="1"/>
    <col min="13832" max="13832" width="0" style="66" hidden="1" customWidth="1"/>
    <col min="13833" max="13833" width="19.7109375" style="66" customWidth="1"/>
    <col min="13834" max="13834" width="17.5703125" style="66" customWidth="1"/>
    <col min="13835" max="14080" width="9.140625" style="66"/>
    <col min="14081" max="14081" width="43.28515625" style="66" customWidth="1"/>
    <col min="14082" max="14082" width="15.28515625" style="66" customWidth="1"/>
    <col min="14083" max="14083" width="19.28515625" style="66" customWidth="1"/>
    <col min="14084" max="14084" width="17.140625" style="66" customWidth="1"/>
    <col min="14085" max="14085" width="0" style="66" hidden="1" customWidth="1"/>
    <col min="14086" max="14086" width="18" style="66" customWidth="1"/>
    <col min="14087" max="14087" width="16.5703125" style="66" customWidth="1"/>
    <col min="14088" max="14088" width="0" style="66" hidden="1" customWidth="1"/>
    <col min="14089" max="14089" width="19.7109375" style="66" customWidth="1"/>
    <col min="14090" max="14090" width="17.5703125" style="66" customWidth="1"/>
    <col min="14091" max="14336" width="9.140625" style="66"/>
    <col min="14337" max="14337" width="43.28515625" style="66" customWidth="1"/>
    <col min="14338" max="14338" width="15.28515625" style="66" customWidth="1"/>
    <col min="14339" max="14339" width="19.28515625" style="66" customWidth="1"/>
    <col min="14340" max="14340" width="17.140625" style="66" customWidth="1"/>
    <col min="14341" max="14341" width="0" style="66" hidden="1" customWidth="1"/>
    <col min="14342" max="14342" width="18" style="66" customWidth="1"/>
    <col min="14343" max="14343" width="16.5703125" style="66" customWidth="1"/>
    <col min="14344" max="14344" width="0" style="66" hidden="1" customWidth="1"/>
    <col min="14345" max="14345" width="19.7109375" style="66" customWidth="1"/>
    <col min="14346" max="14346" width="17.5703125" style="66" customWidth="1"/>
    <col min="14347" max="14592" width="9.140625" style="66"/>
    <col min="14593" max="14593" width="43.28515625" style="66" customWidth="1"/>
    <col min="14594" max="14594" width="15.28515625" style="66" customWidth="1"/>
    <col min="14595" max="14595" width="19.28515625" style="66" customWidth="1"/>
    <col min="14596" max="14596" width="17.140625" style="66" customWidth="1"/>
    <col min="14597" max="14597" width="0" style="66" hidden="1" customWidth="1"/>
    <col min="14598" max="14598" width="18" style="66" customWidth="1"/>
    <col min="14599" max="14599" width="16.5703125" style="66" customWidth="1"/>
    <col min="14600" max="14600" width="0" style="66" hidden="1" customWidth="1"/>
    <col min="14601" max="14601" width="19.7109375" style="66" customWidth="1"/>
    <col min="14602" max="14602" width="17.5703125" style="66" customWidth="1"/>
    <col min="14603" max="14848" width="9.140625" style="66"/>
    <col min="14849" max="14849" width="43.28515625" style="66" customWidth="1"/>
    <col min="14850" max="14850" width="15.28515625" style="66" customWidth="1"/>
    <col min="14851" max="14851" width="19.28515625" style="66" customWidth="1"/>
    <col min="14852" max="14852" width="17.140625" style="66" customWidth="1"/>
    <col min="14853" max="14853" width="0" style="66" hidden="1" customWidth="1"/>
    <col min="14854" max="14854" width="18" style="66" customWidth="1"/>
    <col min="14855" max="14855" width="16.5703125" style="66" customWidth="1"/>
    <col min="14856" max="14856" width="0" style="66" hidden="1" customWidth="1"/>
    <col min="14857" max="14857" width="19.7109375" style="66" customWidth="1"/>
    <col min="14858" max="14858" width="17.5703125" style="66" customWidth="1"/>
    <col min="14859" max="15104" width="9.140625" style="66"/>
    <col min="15105" max="15105" width="43.28515625" style="66" customWidth="1"/>
    <col min="15106" max="15106" width="15.28515625" style="66" customWidth="1"/>
    <col min="15107" max="15107" width="19.28515625" style="66" customWidth="1"/>
    <col min="15108" max="15108" width="17.140625" style="66" customWidth="1"/>
    <col min="15109" max="15109" width="0" style="66" hidden="1" customWidth="1"/>
    <col min="15110" max="15110" width="18" style="66" customWidth="1"/>
    <col min="15111" max="15111" width="16.5703125" style="66" customWidth="1"/>
    <col min="15112" max="15112" width="0" style="66" hidden="1" customWidth="1"/>
    <col min="15113" max="15113" width="19.7109375" style="66" customWidth="1"/>
    <col min="15114" max="15114" width="17.5703125" style="66" customWidth="1"/>
    <col min="15115" max="15360" width="9.140625" style="66"/>
    <col min="15361" max="15361" width="43.28515625" style="66" customWidth="1"/>
    <col min="15362" max="15362" width="15.28515625" style="66" customWidth="1"/>
    <col min="15363" max="15363" width="19.28515625" style="66" customWidth="1"/>
    <col min="15364" max="15364" width="17.140625" style="66" customWidth="1"/>
    <col min="15365" max="15365" width="0" style="66" hidden="1" customWidth="1"/>
    <col min="15366" max="15366" width="18" style="66" customWidth="1"/>
    <col min="15367" max="15367" width="16.5703125" style="66" customWidth="1"/>
    <col min="15368" max="15368" width="0" style="66" hidden="1" customWidth="1"/>
    <col min="15369" max="15369" width="19.7109375" style="66" customWidth="1"/>
    <col min="15370" max="15370" width="17.5703125" style="66" customWidth="1"/>
    <col min="15371" max="15616" width="9.140625" style="66"/>
    <col min="15617" max="15617" width="43.28515625" style="66" customWidth="1"/>
    <col min="15618" max="15618" width="15.28515625" style="66" customWidth="1"/>
    <col min="15619" max="15619" width="19.28515625" style="66" customWidth="1"/>
    <col min="15620" max="15620" width="17.140625" style="66" customWidth="1"/>
    <col min="15621" max="15621" width="0" style="66" hidden="1" customWidth="1"/>
    <col min="15622" max="15622" width="18" style="66" customWidth="1"/>
    <col min="15623" max="15623" width="16.5703125" style="66" customWidth="1"/>
    <col min="15624" max="15624" width="0" style="66" hidden="1" customWidth="1"/>
    <col min="15625" max="15625" width="19.7109375" style="66" customWidth="1"/>
    <col min="15626" max="15626" width="17.5703125" style="66" customWidth="1"/>
    <col min="15627" max="15872" width="9.140625" style="66"/>
    <col min="15873" max="15873" width="43.28515625" style="66" customWidth="1"/>
    <col min="15874" max="15874" width="15.28515625" style="66" customWidth="1"/>
    <col min="15875" max="15875" width="19.28515625" style="66" customWidth="1"/>
    <col min="15876" max="15876" width="17.140625" style="66" customWidth="1"/>
    <col min="15877" max="15877" width="0" style="66" hidden="1" customWidth="1"/>
    <col min="15878" max="15878" width="18" style="66" customWidth="1"/>
    <col min="15879" max="15879" width="16.5703125" style="66" customWidth="1"/>
    <col min="15880" max="15880" width="0" style="66" hidden="1" customWidth="1"/>
    <col min="15881" max="15881" width="19.7109375" style="66" customWidth="1"/>
    <col min="15882" max="15882" width="17.5703125" style="66" customWidth="1"/>
    <col min="15883" max="16128" width="9.140625" style="66"/>
    <col min="16129" max="16129" width="43.28515625" style="66" customWidth="1"/>
    <col min="16130" max="16130" width="15.28515625" style="66" customWidth="1"/>
    <col min="16131" max="16131" width="19.28515625" style="66" customWidth="1"/>
    <col min="16132" max="16132" width="17.140625" style="66" customWidth="1"/>
    <col min="16133" max="16133" width="0" style="66" hidden="1" customWidth="1"/>
    <col min="16134" max="16134" width="18" style="66" customWidth="1"/>
    <col min="16135" max="16135" width="16.5703125" style="66" customWidth="1"/>
    <col min="16136" max="16136" width="0" style="66" hidden="1" customWidth="1"/>
    <col min="16137" max="16137" width="19.7109375" style="66" customWidth="1"/>
    <col min="16138" max="16138" width="17.5703125" style="66" customWidth="1"/>
    <col min="16139" max="16384" width="9.140625" style="66"/>
  </cols>
  <sheetData>
    <row r="1" spans="1:15" ht="12.75" customHeight="1" x14ac:dyDescent="0.2">
      <c r="I1" s="184" t="s">
        <v>765</v>
      </c>
      <c r="J1" s="184"/>
    </row>
    <row r="2" spans="1:15" ht="42" customHeight="1" x14ac:dyDescent="0.2">
      <c r="I2" s="185" t="s">
        <v>567</v>
      </c>
      <c r="J2" s="185"/>
    </row>
    <row r="3" spans="1:15" ht="23.25" customHeight="1" x14ac:dyDescent="0.2">
      <c r="A3" s="186" t="s">
        <v>764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5" ht="20.25" x14ac:dyDescent="0.2">
      <c r="A4" s="186" t="s">
        <v>763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5" ht="19.5" thickBot="1" x14ac:dyDescent="0.25">
      <c r="J5" s="106" t="s">
        <v>90</v>
      </c>
      <c r="K5" s="105"/>
      <c r="O5" s="104"/>
    </row>
    <row r="6" spans="1:15" ht="8.25" customHeight="1" x14ac:dyDescent="0.2">
      <c r="A6" s="187" t="s">
        <v>236</v>
      </c>
      <c r="B6" s="187" t="s">
        <v>91</v>
      </c>
      <c r="C6" s="165" t="s">
        <v>762</v>
      </c>
      <c r="D6" s="166"/>
      <c r="E6" s="169" t="s">
        <v>761</v>
      </c>
      <c r="F6" s="169"/>
      <c r="G6" s="170"/>
      <c r="H6" s="173" t="s">
        <v>760</v>
      </c>
      <c r="I6" s="169"/>
      <c r="J6" s="170"/>
    </row>
    <row r="7" spans="1:15" ht="16.5" customHeight="1" thickBot="1" x14ac:dyDescent="0.25">
      <c r="A7" s="188"/>
      <c r="B7" s="190"/>
      <c r="C7" s="167"/>
      <c r="D7" s="168"/>
      <c r="E7" s="171"/>
      <c r="F7" s="171"/>
      <c r="G7" s="172"/>
      <c r="H7" s="174"/>
      <c r="I7" s="171"/>
      <c r="J7" s="172"/>
    </row>
    <row r="8" spans="1:15" ht="64.5" customHeight="1" thickBot="1" x14ac:dyDescent="0.25">
      <c r="A8" s="189"/>
      <c r="B8" s="191"/>
      <c r="C8" s="101" t="s">
        <v>759</v>
      </c>
      <c r="D8" s="101" t="s">
        <v>93</v>
      </c>
      <c r="E8" s="103" t="s">
        <v>758</v>
      </c>
      <c r="F8" s="101" t="s">
        <v>757</v>
      </c>
      <c r="G8" s="101" t="s">
        <v>93</v>
      </c>
      <c r="H8" s="103" t="s">
        <v>758</v>
      </c>
      <c r="I8" s="101" t="s">
        <v>757</v>
      </c>
      <c r="J8" s="101" t="s">
        <v>93</v>
      </c>
    </row>
    <row r="9" spans="1:15" ht="15" hidden="1" thickBot="1" x14ac:dyDescent="0.25">
      <c r="A9" s="102">
        <v>1</v>
      </c>
      <c r="B9" s="101"/>
      <c r="C9" s="101">
        <v>2</v>
      </c>
      <c r="D9" s="101">
        <v>3</v>
      </c>
      <c r="E9" s="102"/>
      <c r="F9" s="101">
        <v>4</v>
      </c>
      <c r="G9" s="101">
        <v>5</v>
      </c>
      <c r="H9" s="101"/>
      <c r="I9" s="101">
        <v>6</v>
      </c>
      <c r="J9" s="101">
        <v>7</v>
      </c>
    </row>
    <row r="10" spans="1:15" ht="63.75" hidden="1" thickBot="1" x14ac:dyDescent="0.3">
      <c r="A10" s="100" t="s">
        <v>751</v>
      </c>
      <c r="B10" s="99"/>
      <c r="C10" s="97"/>
      <c r="D10" s="97"/>
      <c r="E10" s="98"/>
      <c r="F10" s="97"/>
      <c r="G10" s="97"/>
      <c r="H10" s="97" t="e">
        <f>#REF!+E10</f>
        <v>#REF!</v>
      </c>
      <c r="I10" s="97">
        <f>C10+F10</f>
        <v>0</v>
      </c>
      <c r="J10" s="97">
        <f>D10+G10</f>
        <v>0</v>
      </c>
    </row>
    <row r="11" spans="1:15" ht="33" hidden="1" customHeight="1" thickBot="1" x14ac:dyDescent="0.25">
      <c r="A11" s="175" t="s">
        <v>756</v>
      </c>
      <c r="B11" s="176"/>
      <c r="C11" s="177"/>
      <c r="D11" s="177"/>
      <c r="E11" s="177"/>
      <c r="F11" s="177"/>
      <c r="G11" s="177"/>
      <c r="H11" s="177"/>
      <c r="I11" s="177"/>
      <c r="J11" s="178"/>
    </row>
    <row r="12" spans="1:15" ht="32.25" hidden="1" thickBot="1" x14ac:dyDescent="0.25">
      <c r="A12" s="96" t="s">
        <v>755</v>
      </c>
      <c r="B12" s="83">
        <v>8860</v>
      </c>
      <c r="C12" s="71"/>
      <c r="D12" s="95"/>
      <c r="E12" s="94">
        <v>-3014455</v>
      </c>
      <c r="F12" s="94"/>
      <c r="G12" s="82">
        <v>0</v>
      </c>
      <c r="H12" s="71" t="e">
        <f>#REF!+E12</f>
        <v>#REF!</v>
      </c>
      <c r="I12" s="71">
        <f>C12+F12</f>
        <v>0</v>
      </c>
      <c r="J12" s="71">
        <f>D12+G12</f>
        <v>0</v>
      </c>
    </row>
    <row r="13" spans="1:15" ht="39.75" hidden="1" customHeight="1" thickBot="1" x14ac:dyDescent="0.25">
      <c r="A13" s="87" t="s">
        <v>754</v>
      </c>
      <c r="B13" s="77">
        <v>8862</v>
      </c>
      <c r="C13" s="74"/>
      <c r="D13" s="74"/>
      <c r="E13" s="88"/>
      <c r="F13" s="93"/>
      <c r="G13" s="86">
        <v>0</v>
      </c>
      <c r="H13" s="74" t="e">
        <f>#REF!+E13</f>
        <v>#REF!</v>
      </c>
      <c r="I13" s="74">
        <f>C13+F13</f>
        <v>0</v>
      </c>
      <c r="J13" s="74"/>
    </row>
    <row r="14" spans="1:15" ht="48" hidden="1" thickBot="1" x14ac:dyDescent="0.25">
      <c r="A14" s="92" t="s">
        <v>749</v>
      </c>
      <c r="B14" s="83">
        <v>8830</v>
      </c>
      <c r="C14" s="71">
        <f>C15</f>
        <v>0</v>
      </c>
      <c r="D14" s="71">
        <f>D15</f>
        <v>0</v>
      </c>
      <c r="E14" s="91"/>
      <c r="F14" s="91"/>
      <c r="G14" s="82"/>
      <c r="H14" s="71"/>
      <c r="I14" s="71">
        <f>C14</f>
        <v>0</v>
      </c>
      <c r="J14" s="71">
        <f>D14</f>
        <v>0</v>
      </c>
    </row>
    <row r="15" spans="1:15" ht="48" hidden="1" thickBot="1" x14ac:dyDescent="0.25">
      <c r="A15" s="78" t="s">
        <v>748</v>
      </c>
      <c r="B15" s="90">
        <v>8831</v>
      </c>
      <c r="C15" s="74"/>
      <c r="D15" s="74"/>
      <c r="E15" s="89"/>
      <c r="F15" s="88"/>
      <c r="G15" s="86"/>
      <c r="H15" s="74"/>
      <c r="I15" s="74">
        <f>C15</f>
        <v>0</v>
      </c>
      <c r="J15" s="74">
        <f>D15</f>
        <v>0</v>
      </c>
    </row>
    <row r="16" spans="1:15" ht="29.25" hidden="1" customHeight="1" thickBot="1" x14ac:dyDescent="0.25">
      <c r="A16" s="73" t="s">
        <v>753</v>
      </c>
      <c r="B16" s="72"/>
      <c r="C16" s="71">
        <f t="shared" ref="C16:J16" si="0">C14+C12</f>
        <v>0</v>
      </c>
      <c r="D16" s="71">
        <f t="shared" si="0"/>
        <v>0</v>
      </c>
      <c r="E16" s="71">
        <f t="shared" si="0"/>
        <v>-3014455</v>
      </c>
      <c r="F16" s="71">
        <f t="shared" si="0"/>
        <v>0</v>
      </c>
      <c r="G16" s="71">
        <f t="shared" si="0"/>
        <v>0</v>
      </c>
      <c r="H16" s="71" t="e">
        <f t="shared" si="0"/>
        <v>#REF!</v>
      </c>
      <c r="I16" s="71">
        <f t="shared" si="0"/>
        <v>0</v>
      </c>
      <c r="J16" s="71">
        <f t="shared" si="0"/>
        <v>0</v>
      </c>
    </row>
    <row r="17" spans="1:10" ht="37.5" customHeight="1" thickBot="1" x14ac:dyDescent="0.25">
      <c r="A17" s="179" t="s">
        <v>752</v>
      </c>
      <c r="B17" s="180"/>
      <c r="C17" s="180"/>
      <c r="D17" s="180"/>
      <c r="E17" s="180"/>
      <c r="F17" s="180"/>
      <c r="G17" s="180"/>
      <c r="H17" s="180"/>
      <c r="I17" s="180"/>
      <c r="J17" s="181"/>
    </row>
    <row r="18" spans="1:10" ht="63.75" thickBot="1" x14ac:dyDescent="0.25">
      <c r="A18" s="84" t="s">
        <v>751</v>
      </c>
      <c r="B18" s="83">
        <v>8820</v>
      </c>
      <c r="C18" s="82"/>
      <c r="D18" s="82"/>
      <c r="E18" s="82">
        <v>0</v>
      </c>
      <c r="F18" s="82">
        <f>F19</f>
        <v>0</v>
      </c>
      <c r="G18" s="82">
        <f>G19</f>
        <v>-208446.07999999999</v>
      </c>
      <c r="H18" s="71" t="e">
        <f>#REF!+E18</f>
        <v>#REF!</v>
      </c>
      <c r="I18" s="71">
        <f>C18+F18</f>
        <v>0</v>
      </c>
      <c r="J18" s="71">
        <f>D18+G18</f>
        <v>-208446.07999999999</v>
      </c>
    </row>
    <row r="19" spans="1:10" ht="79.5" thickBot="1" x14ac:dyDescent="0.25">
      <c r="A19" s="87" t="s">
        <v>750</v>
      </c>
      <c r="B19" s="77">
        <v>8822</v>
      </c>
      <c r="C19" s="86"/>
      <c r="D19" s="86"/>
      <c r="E19" s="86"/>
      <c r="F19" s="86"/>
      <c r="G19" s="85">
        <v>-208446.07999999999</v>
      </c>
      <c r="H19" s="74"/>
      <c r="I19" s="74"/>
      <c r="J19" s="74">
        <f>G19</f>
        <v>-208446.07999999999</v>
      </c>
    </row>
    <row r="20" spans="1:10" ht="48" thickBot="1" x14ac:dyDescent="0.25">
      <c r="A20" s="84" t="s">
        <v>749</v>
      </c>
      <c r="B20" s="83">
        <v>8830</v>
      </c>
      <c r="C20" s="82">
        <f>C21+C22</f>
        <v>1180000</v>
      </c>
      <c r="D20" s="82">
        <f>D21+D22</f>
        <v>1180000</v>
      </c>
      <c r="E20" s="82">
        <f>E21+E22</f>
        <v>0</v>
      </c>
      <c r="F20" s="82">
        <f>F21+F22</f>
        <v>-1180000</v>
      </c>
      <c r="G20" s="81">
        <f>G22+G21</f>
        <v>-1180000</v>
      </c>
      <c r="H20" s="71" t="e">
        <f>#REF!+E20</f>
        <v>#REF!</v>
      </c>
      <c r="I20" s="71">
        <f t="shared" ref="I20:J22" si="1">C20+F20</f>
        <v>0</v>
      </c>
      <c r="J20" s="71">
        <f t="shared" si="1"/>
        <v>0</v>
      </c>
    </row>
    <row r="21" spans="1:10" ht="45.75" customHeight="1" thickBot="1" x14ac:dyDescent="0.25">
      <c r="A21" s="78" t="s">
        <v>748</v>
      </c>
      <c r="B21" s="80">
        <v>8831</v>
      </c>
      <c r="C21" s="74">
        <v>1180000</v>
      </c>
      <c r="D21" s="74">
        <v>1180000</v>
      </c>
      <c r="E21" s="79"/>
      <c r="F21" s="74"/>
      <c r="G21" s="74"/>
      <c r="H21" s="76"/>
      <c r="I21" s="74">
        <f t="shared" si="1"/>
        <v>1180000</v>
      </c>
      <c r="J21" s="74">
        <f t="shared" si="1"/>
        <v>1180000</v>
      </c>
    </row>
    <row r="22" spans="1:10" ht="48.75" customHeight="1" thickBot="1" x14ac:dyDescent="0.25">
      <c r="A22" s="78" t="s">
        <v>747</v>
      </c>
      <c r="B22" s="77">
        <v>8832</v>
      </c>
      <c r="C22" s="76"/>
      <c r="D22" s="76"/>
      <c r="E22" s="76"/>
      <c r="F22" s="74">
        <v>-1180000</v>
      </c>
      <c r="G22" s="75">
        <v>-1180000</v>
      </c>
      <c r="H22" s="74" t="e">
        <f>#REF!+E22</f>
        <v>#REF!</v>
      </c>
      <c r="I22" s="74">
        <f t="shared" si="1"/>
        <v>-1180000</v>
      </c>
      <c r="J22" s="74">
        <f t="shared" si="1"/>
        <v>-1180000</v>
      </c>
    </row>
    <row r="23" spans="1:10" ht="30" customHeight="1" thickBot="1" x14ac:dyDescent="0.25">
      <c r="A23" s="73" t="s">
        <v>746</v>
      </c>
      <c r="B23" s="72"/>
      <c r="C23" s="71">
        <f t="shared" ref="C23:J23" si="2">C18+C20</f>
        <v>1180000</v>
      </c>
      <c r="D23" s="71">
        <f t="shared" si="2"/>
        <v>1180000</v>
      </c>
      <c r="E23" s="71">
        <f t="shared" si="2"/>
        <v>0</v>
      </c>
      <c r="F23" s="71">
        <f t="shared" si="2"/>
        <v>-1180000</v>
      </c>
      <c r="G23" s="71">
        <f t="shared" si="2"/>
        <v>-1388446.08</v>
      </c>
      <c r="H23" s="71" t="e">
        <f t="shared" si="2"/>
        <v>#REF!</v>
      </c>
      <c r="I23" s="71">
        <f t="shared" si="2"/>
        <v>0</v>
      </c>
      <c r="J23" s="71">
        <f t="shared" si="2"/>
        <v>-208446.07999999999</v>
      </c>
    </row>
    <row r="24" spans="1:10" ht="24" customHeight="1" thickBot="1" x14ac:dyDescent="0.25">
      <c r="A24" s="73" t="s">
        <v>745</v>
      </c>
      <c r="B24" s="72"/>
      <c r="C24" s="71">
        <f t="shared" ref="C24:J24" si="3">C16+C23</f>
        <v>1180000</v>
      </c>
      <c r="D24" s="71">
        <f t="shared" si="3"/>
        <v>1180000</v>
      </c>
      <c r="E24" s="71">
        <f t="shared" si="3"/>
        <v>-3014455</v>
      </c>
      <c r="F24" s="71">
        <f t="shared" si="3"/>
        <v>-1180000</v>
      </c>
      <c r="G24" s="71">
        <f t="shared" si="3"/>
        <v>-1388446.08</v>
      </c>
      <c r="H24" s="71" t="e">
        <f t="shared" si="3"/>
        <v>#REF!</v>
      </c>
      <c r="I24" s="71">
        <f t="shared" si="3"/>
        <v>0</v>
      </c>
      <c r="J24" s="71">
        <f t="shared" si="3"/>
        <v>-208446.07999999999</v>
      </c>
    </row>
    <row r="25" spans="1:10" ht="38.25" customHeight="1" x14ac:dyDescent="0.2">
      <c r="A25" s="70"/>
      <c r="B25" s="70"/>
      <c r="C25" s="69"/>
      <c r="D25" s="69"/>
      <c r="E25" s="69"/>
      <c r="F25" s="69"/>
      <c r="G25" s="69"/>
      <c r="H25" s="69"/>
      <c r="I25" s="69"/>
      <c r="J25" s="69"/>
    </row>
    <row r="26" spans="1:10" ht="20.25" x14ac:dyDescent="0.3">
      <c r="A26" s="182" t="s">
        <v>182</v>
      </c>
      <c r="B26" s="182"/>
      <c r="C26" s="68"/>
      <c r="D26" s="183" t="s">
        <v>183</v>
      </c>
      <c r="E26" s="183"/>
      <c r="F26" s="183"/>
      <c r="G26" s="183"/>
      <c r="H26" s="67"/>
      <c r="I26" s="67"/>
      <c r="J26" s="67"/>
    </row>
  </sheetData>
  <mergeCells count="13">
    <mergeCell ref="A26:B26"/>
    <mergeCell ref="D26:G26"/>
    <mergeCell ref="I1:J1"/>
    <mergeCell ref="I2:J2"/>
    <mergeCell ref="A3:J3"/>
    <mergeCell ref="A4:J4"/>
    <mergeCell ref="A6:A8"/>
    <mergeCell ref="B6:B8"/>
    <mergeCell ref="C6:D7"/>
    <mergeCell ref="E6:G7"/>
    <mergeCell ref="H6:J7"/>
    <mergeCell ref="A11:J11"/>
    <mergeCell ref="A17:J17"/>
  </mergeCells>
  <printOptions horizontalCentered="1" verticalCentered="1"/>
  <pageMargins left="0.78740157480314965" right="0.39370078740157483" top="0.59055118110236227" bottom="0.43307086614173229" header="0.51181102362204722" footer="0.31496062992125984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view="pageBreakPreview" topLeftCell="A43" zoomScale="91" zoomScaleNormal="89" zoomScaleSheetLayoutView="91" workbookViewId="0">
      <selection activeCell="B53" sqref="B53"/>
    </sheetView>
  </sheetViews>
  <sheetFormatPr defaultRowHeight="15" x14ac:dyDescent="0.25"/>
  <cols>
    <col min="1" max="1" width="19.85546875" style="10" customWidth="1"/>
    <col min="2" max="2" width="40.42578125" style="1" customWidth="1"/>
    <col min="3" max="3" width="23.7109375" style="107" customWidth="1"/>
    <col min="4" max="4" width="22.42578125" style="107" customWidth="1"/>
    <col min="5" max="5" width="25.85546875" style="107" customWidth="1"/>
    <col min="6" max="6" width="23" style="107" customWidth="1"/>
    <col min="7" max="7" width="24.140625" style="107" customWidth="1"/>
    <col min="8" max="8" width="23.42578125" style="107" customWidth="1"/>
  </cols>
  <sheetData>
    <row r="1" spans="1:8" ht="18.75" x14ac:dyDescent="0.3">
      <c r="A1" s="131"/>
      <c r="B1" s="130"/>
      <c r="C1" s="129"/>
      <c r="D1" s="125"/>
      <c r="E1" s="125"/>
      <c r="G1" s="195" t="s">
        <v>842</v>
      </c>
      <c r="H1" s="195"/>
    </row>
    <row r="2" spans="1:8" ht="41.25" customHeight="1" x14ac:dyDescent="0.3">
      <c r="A2" s="131"/>
      <c r="B2" s="130"/>
      <c r="C2" s="129"/>
      <c r="D2" s="125"/>
      <c r="E2" s="125"/>
      <c r="G2" s="196" t="s">
        <v>841</v>
      </c>
      <c r="H2" s="196"/>
    </row>
    <row r="3" spans="1:8" ht="18.75" x14ac:dyDescent="0.3">
      <c r="A3" s="131"/>
      <c r="B3" s="130"/>
      <c r="C3" s="129"/>
      <c r="D3" s="125"/>
      <c r="E3" s="125"/>
      <c r="F3" s="128"/>
      <c r="G3" s="128"/>
      <c r="H3" s="128"/>
    </row>
    <row r="4" spans="1:8" ht="43.5" customHeight="1" x14ac:dyDescent="0.3">
      <c r="A4" s="197" t="s">
        <v>840</v>
      </c>
      <c r="B4" s="197"/>
      <c r="C4" s="197"/>
      <c r="D4" s="197"/>
      <c r="E4" s="197"/>
      <c r="F4" s="197"/>
      <c r="G4" s="197"/>
      <c r="H4" s="197"/>
    </row>
    <row r="5" spans="1:8" ht="18.75" x14ac:dyDescent="0.25">
      <c r="A5" s="127"/>
      <c r="B5" s="126"/>
      <c r="C5" s="125"/>
      <c r="D5" s="125"/>
      <c r="E5" s="125"/>
      <c r="F5" s="125"/>
      <c r="G5" s="125"/>
      <c r="H5" s="124" t="s">
        <v>90</v>
      </c>
    </row>
    <row r="6" spans="1:8" ht="29.25" customHeight="1" x14ac:dyDescent="0.25">
      <c r="A6" s="198" t="s">
        <v>237</v>
      </c>
      <c r="B6" s="198" t="s">
        <v>839</v>
      </c>
      <c r="C6" s="199" t="s">
        <v>756</v>
      </c>
      <c r="D6" s="199"/>
      <c r="E6" s="199" t="s">
        <v>752</v>
      </c>
      <c r="F6" s="199"/>
      <c r="G6" s="199" t="s">
        <v>745</v>
      </c>
      <c r="H6" s="199"/>
    </row>
    <row r="7" spans="1:8" x14ac:dyDescent="0.25">
      <c r="A7" s="198"/>
      <c r="B7" s="198"/>
      <c r="C7" s="192" t="s">
        <v>838</v>
      </c>
      <c r="D7" s="192" t="s">
        <v>837</v>
      </c>
      <c r="E7" s="192" t="s">
        <v>838</v>
      </c>
      <c r="F7" s="192" t="s">
        <v>837</v>
      </c>
      <c r="G7" s="192" t="s">
        <v>838</v>
      </c>
      <c r="H7" s="192" t="s">
        <v>837</v>
      </c>
    </row>
    <row r="8" spans="1:8" ht="66" customHeight="1" x14ac:dyDescent="0.25">
      <c r="A8" s="198"/>
      <c r="B8" s="198"/>
      <c r="C8" s="193"/>
      <c r="D8" s="193"/>
      <c r="E8" s="193"/>
      <c r="F8" s="193"/>
      <c r="G8" s="193"/>
      <c r="H8" s="193"/>
    </row>
    <row r="9" spans="1:8" ht="18.75" x14ac:dyDescent="0.25">
      <c r="A9" s="123" t="s">
        <v>95</v>
      </c>
      <c r="B9" s="123" t="s">
        <v>836</v>
      </c>
      <c r="C9" s="122" t="s">
        <v>835</v>
      </c>
      <c r="D9" s="122" t="s">
        <v>834</v>
      </c>
      <c r="E9" s="122" t="s">
        <v>833</v>
      </c>
      <c r="F9" s="122" t="s">
        <v>832</v>
      </c>
      <c r="G9" s="122" t="s">
        <v>831</v>
      </c>
      <c r="H9" s="122" t="s">
        <v>830</v>
      </c>
    </row>
    <row r="10" spans="1:8" ht="18.75" x14ac:dyDescent="0.3">
      <c r="A10" s="118" t="s">
        <v>829</v>
      </c>
      <c r="B10" s="117" t="s">
        <v>828</v>
      </c>
      <c r="C10" s="116">
        <v>921949727.41999996</v>
      </c>
      <c r="D10" s="116">
        <v>1354692239.45</v>
      </c>
      <c r="E10" s="116">
        <v>-1856724987.25</v>
      </c>
      <c r="F10" s="116">
        <v>-1311546599.8099999</v>
      </c>
      <c r="G10" s="116">
        <v>-934775259.83000004</v>
      </c>
      <c r="H10" s="116">
        <v>43145639.640000001</v>
      </c>
    </row>
    <row r="11" spans="1:8" ht="18.75" x14ac:dyDescent="0.3">
      <c r="A11" s="118" t="s">
        <v>827</v>
      </c>
      <c r="B11" s="117" t="s">
        <v>826</v>
      </c>
      <c r="C11" s="116">
        <v>0</v>
      </c>
      <c r="D11" s="116">
        <v>2823843516.5700002</v>
      </c>
      <c r="E11" s="116">
        <v>0</v>
      </c>
      <c r="F11" s="116">
        <v>-1477078562.8099999</v>
      </c>
      <c r="G11" s="116">
        <v>0</v>
      </c>
      <c r="H11" s="116">
        <v>1346764953.76</v>
      </c>
    </row>
    <row r="12" spans="1:8" ht="18.75" x14ac:dyDescent="0.3">
      <c r="A12" s="14" t="s">
        <v>825</v>
      </c>
      <c r="B12" s="121" t="s">
        <v>824</v>
      </c>
      <c r="C12" s="120">
        <v>0</v>
      </c>
      <c r="D12" s="120">
        <v>-1354692239.45</v>
      </c>
      <c r="E12" s="120">
        <v>0</v>
      </c>
      <c r="F12" s="120">
        <v>1311546599.8099999</v>
      </c>
      <c r="G12" s="120">
        <v>0</v>
      </c>
      <c r="H12" s="120">
        <v>-43145639.640000001</v>
      </c>
    </row>
    <row r="13" spans="1:8" ht="18.75" x14ac:dyDescent="0.3">
      <c r="A13" s="14" t="s">
        <v>823</v>
      </c>
      <c r="B13" s="121" t="s">
        <v>822</v>
      </c>
      <c r="C13" s="120">
        <v>0</v>
      </c>
      <c r="D13" s="120">
        <v>-2823843516.5700002</v>
      </c>
      <c r="E13" s="120">
        <v>0</v>
      </c>
      <c r="F13" s="120">
        <v>1477078562.8099999</v>
      </c>
      <c r="G13" s="120">
        <v>0</v>
      </c>
      <c r="H13" s="120">
        <v>-1346764953.76</v>
      </c>
    </row>
    <row r="14" spans="1:8" ht="56.25" x14ac:dyDescent="0.3">
      <c r="A14" s="14" t="s">
        <v>821</v>
      </c>
      <c r="B14" s="121" t="s">
        <v>820</v>
      </c>
      <c r="C14" s="120">
        <v>0</v>
      </c>
      <c r="D14" s="120">
        <v>0</v>
      </c>
      <c r="E14" s="120">
        <v>0</v>
      </c>
      <c r="F14" s="120">
        <v>-31369104.41</v>
      </c>
      <c r="G14" s="120">
        <v>0</v>
      </c>
      <c r="H14" s="120">
        <v>-31369104.41</v>
      </c>
    </row>
    <row r="15" spans="1:8" ht="56.25" x14ac:dyDescent="0.3">
      <c r="A15" s="14" t="s">
        <v>819</v>
      </c>
      <c r="B15" s="121" t="s">
        <v>818</v>
      </c>
      <c r="C15" s="120">
        <v>0</v>
      </c>
      <c r="D15" s="120">
        <v>0</v>
      </c>
      <c r="E15" s="120">
        <v>0</v>
      </c>
      <c r="F15" s="120">
        <v>-31369104.41</v>
      </c>
      <c r="G15" s="120">
        <v>0</v>
      </c>
      <c r="H15" s="120">
        <v>-31369104.41</v>
      </c>
    </row>
    <row r="16" spans="1:8" ht="18.75" x14ac:dyDescent="0.3">
      <c r="A16" s="11" t="s">
        <v>817</v>
      </c>
      <c r="B16" s="119" t="s">
        <v>785</v>
      </c>
      <c r="C16" s="63">
        <v>0</v>
      </c>
      <c r="D16" s="63">
        <v>0</v>
      </c>
      <c r="E16" s="63">
        <v>0</v>
      </c>
      <c r="F16" s="63">
        <v>78353437.799999997</v>
      </c>
      <c r="G16" s="63">
        <v>0</v>
      </c>
      <c r="H16" s="63">
        <v>78353437.799999997</v>
      </c>
    </row>
    <row r="17" spans="1:8" ht="18.75" x14ac:dyDescent="0.3">
      <c r="A17" s="11" t="s">
        <v>816</v>
      </c>
      <c r="B17" s="119" t="s">
        <v>783</v>
      </c>
      <c r="C17" s="63">
        <v>0</v>
      </c>
      <c r="D17" s="63">
        <v>0</v>
      </c>
      <c r="E17" s="63">
        <v>0</v>
      </c>
      <c r="F17" s="63">
        <v>109517000.15000001</v>
      </c>
      <c r="G17" s="63">
        <v>0</v>
      </c>
      <c r="H17" s="63">
        <v>109517000.15000001</v>
      </c>
    </row>
    <row r="18" spans="1:8" ht="18.75" x14ac:dyDescent="0.3">
      <c r="A18" s="11" t="s">
        <v>815</v>
      </c>
      <c r="B18" s="119" t="s">
        <v>775</v>
      </c>
      <c r="C18" s="63">
        <v>0</v>
      </c>
      <c r="D18" s="63">
        <v>0</v>
      </c>
      <c r="E18" s="63">
        <v>0</v>
      </c>
      <c r="F18" s="63">
        <v>-205542.06</v>
      </c>
      <c r="G18" s="63">
        <v>0</v>
      </c>
      <c r="H18" s="63">
        <v>-205542.06</v>
      </c>
    </row>
    <row r="19" spans="1:8" ht="18.75" x14ac:dyDescent="0.3">
      <c r="A19" s="11" t="s">
        <v>814</v>
      </c>
      <c r="B19" s="119" t="s">
        <v>773</v>
      </c>
      <c r="C19" s="63">
        <v>0</v>
      </c>
      <c r="D19" s="63">
        <v>0</v>
      </c>
      <c r="E19" s="63">
        <v>0</v>
      </c>
      <c r="F19" s="63">
        <v>-205542.06</v>
      </c>
      <c r="G19" s="63">
        <v>0</v>
      </c>
      <c r="H19" s="63">
        <v>-205542.06</v>
      </c>
    </row>
    <row r="20" spans="1:8" ht="18.75" x14ac:dyDescent="0.3">
      <c r="A20" s="11" t="s">
        <v>813</v>
      </c>
      <c r="B20" s="119" t="s">
        <v>775</v>
      </c>
      <c r="C20" s="63">
        <v>0</v>
      </c>
      <c r="D20" s="63">
        <v>0</v>
      </c>
      <c r="E20" s="63">
        <v>0</v>
      </c>
      <c r="F20" s="63">
        <v>-205542.06</v>
      </c>
      <c r="G20" s="63">
        <v>0</v>
      </c>
      <c r="H20" s="63">
        <v>-205542.06</v>
      </c>
    </row>
    <row r="21" spans="1:8" ht="18.75" x14ac:dyDescent="0.3">
      <c r="A21" s="11" t="s">
        <v>812</v>
      </c>
      <c r="B21" s="119" t="s">
        <v>773</v>
      </c>
      <c r="C21" s="63">
        <v>0</v>
      </c>
      <c r="D21" s="63">
        <v>0</v>
      </c>
      <c r="E21" s="63">
        <v>0</v>
      </c>
      <c r="F21" s="63">
        <v>-205542.06</v>
      </c>
      <c r="G21" s="63">
        <v>0</v>
      </c>
      <c r="H21" s="63">
        <v>-205542.06</v>
      </c>
    </row>
    <row r="22" spans="1:8" ht="56.25" x14ac:dyDescent="0.3">
      <c r="A22" s="14" t="s">
        <v>811</v>
      </c>
      <c r="B22" s="121" t="s">
        <v>810</v>
      </c>
      <c r="C22" s="120">
        <v>0</v>
      </c>
      <c r="D22" s="120">
        <v>-1354692239.45</v>
      </c>
      <c r="E22" s="120">
        <v>0</v>
      </c>
      <c r="F22" s="120">
        <v>1342915704.22</v>
      </c>
      <c r="G22" s="120">
        <v>0</v>
      </c>
      <c r="H22" s="120">
        <v>-11776535.23</v>
      </c>
    </row>
    <row r="23" spans="1:8" ht="56.25" x14ac:dyDescent="0.3">
      <c r="A23" s="14" t="s">
        <v>809</v>
      </c>
      <c r="B23" s="121" t="s">
        <v>808</v>
      </c>
      <c r="C23" s="120">
        <v>0</v>
      </c>
      <c r="D23" s="120">
        <v>-2823843516.5700002</v>
      </c>
      <c r="E23" s="120">
        <v>0</v>
      </c>
      <c r="F23" s="120">
        <v>1508447667.22</v>
      </c>
      <c r="G23" s="120">
        <v>0</v>
      </c>
      <c r="H23" s="120">
        <v>-1315395849.3499999</v>
      </c>
    </row>
    <row r="24" spans="1:8" ht="18.75" x14ac:dyDescent="0.3">
      <c r="A24" s="11" t="s">
        <v>807</v>
      </c>
      <c r="B24" s="119" t="s">
        <v>785</v>
      </c>
      <c r="C24" s="63">
        <v>0</v>
      </c>
      <c r="D24" s="63">
        <v>990003387.40999997</v>
      </c>
      <c r="E24" s="63">
        <v>0</v>
      </c>
      <c r="F24" s="63">
        <v>90710820.269999996</v>
      </c>
      <c r="G24" s="63">
        <v>0</v>
      </c>
      <c r="H24" s="63">
        <v>1080714207.6800001</v>
      </c>
    </row>
    <row r="25" spans="1:8" ht="18.75" x14ac:dyDescent="0.3">
      <c r="A25" s="11" t="s">
        <v>806</v>
      </c>
      <c r="B25" s="119" t="s">
        <v>783</v>
      </c>
      <c r="C25" s="63">
        <v>0</v>
      </c>
      <c r="D25" s="63">
        <v>832074940.38</v>
      </c>
      <c r="E25" s="63">
        <v>0</v>
      </c>
      <c r="F25" s="63">
        <v>135215653.06999999</v>
      </c>
      <c r="G25" s="63">
        <v>0</v>
      </c>
      <c r="H25" s="63">
        <v>967290593.45000005</v>
      </c>
    </row>
    <row r="26" spans="1:8" ht="18.75" x14ac:dyDescent="0.3">
      <c r="A26" s="11" t="s">
        <v>805</v>
      </c>
      <c r="B26" s="119" t="s">
        <v>775</v>
      </c>
      <c r="C26" s="63">
        <v>0</v>
      </c>
      <c r="D26" s="63">
        <v>-128418215.39</v>
      </c>
      <c r="E26" s="63">
        <v>0</v>
      </c>
      <c r="F26" s="63">
        <v>3218065.93</v>
      </c>
      <c r="G26" s="63">
        <v>0</v>
      </c>
      <c r="H26" s="63">
        <v>-125200149.45999999</v>
      </c>
    </row>
    <row r="27" spans="1:8" ht="18.75" x14ac:dyDescent="0.3">
      <c r="A27" s="11" t="s">
        <v>804</v>
      </c>
      <c r="B27" s="119" t="s">
        <v>773</v>
      </c>
      <c r="C27" s="63">
        <v>0</v>
      </c>
      <c r="D27" s="63">
        <v>-1597569492.51</v>
      </c>
      <c r="E27" s="63">
        <v>0</v>
      </c>
      <c r="F27" s="63">
        <v>168750028.93000001</v>
      </c>
      <c r="G27" s="63">
        <v>0</v>
      </c>
      <c r="H27" s="63">
        <v>-1428819463.5799999</v>
      </c>
    </row>
    <row r="28" spans="1:8" ht="37.5" x14ac:dyDescent="0.3">
      <c r="A28" s="11" t="s">
        <v>803</v>
      </c>
      <c r="B28" s="119" t="s">
        <v>779</v>
      </c>
      <c r="C28" s="63">
        <v>0</v>
      </c>
      <c r="D28" s="63">
        <v>522632</v>
      </c>
      <c r="E28" s="63">
        <v>0</v>
      </c>
      <c r="F28" s="63">
        <v>-522632</v>
      </c>
      <c r="G28" s="63">
        <v>0</v>
      </c>
      <c r="H28" s="63">
        <v>0</v>
      </c>
    </row>
    <row r="29" spans="1:8" ht="37.5" x14ac:dyDescent="0.3">
      <c r="A29" s="11" t="s">
        <v>802</v>
      </c>
      <c r="B29" s="119" t="s">
        <v>777</v>
      </c>
      <c r="C29" s="63">
        <v>0</v>
      </c>
      <c r="D29" s="63">
        <v>522632</v>
      </c>
      <c r="E29" s="63">
        <v>0</v>
      </c>
      <c r="F29" s="63">
        <v>-522632</v>
      </c>
      <c r="G29" s="63">
        <v>0</v>
      </c>
      <c r="H29" s="63">
        <v>0</v>
      </c>
    </row>
    <row r="30" spans="1:8" ht="18.75" x14ac:dyDescent="0.3">
      <c r="A30" s="11" t="s">
        <v>801</v>
      </c>
      <c r="B30" s="119" t="s">
        <v>775</v>
      </c>
      <c r="C30" s="63">
        <v>0</v>
      </c>
      <c r="D30" s="63">
        <v>-128940847.39</v>
      </c>
      <c r="E30" s="63">
        <v>0</v>
      </c>
      <c r="F30" s="63">
        <v>3740697.93</v>
      </c>
      <c r="G30" s="63">
        <v>0</v>
      </c>
      <c r="H30" s="63">
        <v>-125200149.45999999</v>
      </c>
    </row>
    <row r="31" spans="1:8" ht="18.75" x14ac:dyDescent="0.3">
      <c r="A31" s="11" t="s">
        <v>800</v>
      </c>
      <c r="B31" s="119" t="s">
        <v>773</v>
      </c>
      <c r="C31" s="63">
        <v>0</v>
      </c>
      <c r="D31" s="63">
        <v>-1598092124.51</v>
      </c>
      <c r="E31" s="63">
        <v>0</v>
      </c>
      <c r="F31" s="63">
        <v>169272660.93000001</v>
      </c>
      <c r="G31" s="63">
        <v>0</v>
      </c>
      <c r="H31" s="63">
        <v>-1428819463.5799999</v>
      </c>
    </row>
    <row r="32" spans="1:8" ht="75" x14ac:dyDescent="0.3">
      <c r="A32" s="11" t="s">
        <v>799</v>
      </c>
      <c r="B32" s="119" t="s">
        <v>771</v>
      </c>
      <c r="C32" s="63">
        <v>0</v>
      </c>
      <c r="D32" s="63">
        <v>-1384202471.0899999</v>
      </c>
      <c r="E32" s="63">
        <v>0</v>
      </c>
      <c r="F32" s="63">
        <v>1384202471.0899999</v>
      </c>
      <c r="G32" s="63">
        <v>0</v>
      </c>
      <c r="H32" s="63">
        <v>0</v>
      </c>
    </row>
    <row r="33" spans="1:8" ht="56.25" x14ac:dyDescent="0.3">
      <c r="A33" s="118" t="s">
        <v>798</v>
      </c>
      <c r="B33" s="117" t="s">
        <v>797</v>
      </c>
      <c r="C33" s="116">
        <v>0</v>
      </c>
      <c r="D33" s="116">
        <v>-1354692239.45</v>
      </c>
      <c r="E33" s="116">
        <v>0</v>
      </c>
      <c r="F33" s="116">
        <v>1311546599.8099999</v>
      </c>
      <c r="G33" s="116">
        <v>0</v>
      </c>
      <c r="H33" s="116">
        <v>-43145639.640000001</v>
      </c>
    </row>
    <row r="34" spans="1:8" ht="75" x14ac:dyDescent="0.3">
      <c r="A34" s="118" t="s">
        <v>796</v>
      </c>
      <c r="B34" s="117" t="s">
        <v>795</v>
      </c>
      <c r="C34" s="116">
        <v>0</v>
      </c>
      <c r="D34" s="116">
        <v>-2823843516.5700002</v>
      </c>
      <c r="E34" s="116">
        <v>0</v>
      </c>
      <c r="F34" s="116">
        <v>1477078562.8099999</v>
      </c>
      <c r="G34" s="116">
        <v>0</v>
      </c>
      <c r="H34" s="116">
        <v>-1346764953.76</v>
      </c>
    </row>
    <row r="35" spans="1:8" ht="37.5" x14ac:dyDescent="0.25">
      <c r="A35" s="14" t="s">
        <v>794</v>
      </c>
      <c r="B35" s="15" t="s">
        <v>793</v>
      </c>
      <c r="C35" s="120">
        <v>-921949727.41999996</v>
      </c>
      <c r="D35" s="120">
        <v>-1354692239.45</v>
      </c>
      <c r="E35" s="120">
        <v>1856724987.25</v>
      </c>
      <c r="F35" s="120">
        <v>1311546599.8099999</v>
      </c>
      <c r="G35" s="120">
        <v>934775259.83000004</v>
      </c>
      <c r="H35" s="120">
        <v>-43145639.640000001</v>
      </c>
    </row>
    <row r="36" spans="1:8" ht="37.5" x14ac:dyDescent="0.3">
      <c r="A36" s="14" t="s">
        <v>792</v>
      </c>
      <c r="B36" s="121" t="s">
        <v>791</v>
      </c>
      <c r="C36" s="120">
        <v>0</v>
      </c>
      <c r="D36" s="120">
        <v>-2823843516.5700002</v>
      </c>
      <c r="E36" s="120">
        <v>0</v>
      </c>
      <c r="F36" s="120">
        <v>1477078562.8099999</v>
      </c>
      <c r="G36" s="120">
        <v>0</v>
      </c>
      <c r="H36" s="120">
        <v>-1346764953.76</v>
      </c>
    </row>
    <row r="37" spans="1:8" ht="37.5" x14ac:dyDescent="0.3">
      <c r="A37" s="14" t="s">
        <v>790</v>
      </c>
      <c r="B37" s="121" t="s">
        <v>789</v>
      </c>
      <c r="C37" s="120">
        <v>-921949727.41999996</v>
      </c>
      <c r="D37" s="120">
        <v>-1354692239.45</v>
      </c>
      <c r="E37" s="120">
        <v>1856724987.25</v>
      </c>
      <c r="F37" s="120">
        <v>1311546599.8099999</v>
      </c>
      <c r="G37" s="120">
        <v>934775259.83000004</v>
      </c>
      <c r="H37" s="120">
        <v>-43145639.640000001</v>
      </c>
    </row>
    <row r="38" spans="1:8" ht="37.5" x14ac:dyDescent="0.3">
      <c r="A38" s="14" t="s">
        <v>788</v>
      </c>
      <c r="B38" s="121" t="s">
        <v>787</v>
      </c>
      <c r="C38" s="120">
        <v>0</v>
      </c>
      <c r="D38" s="120">
        <v>-2823843516.5700002</v>
      </c>
      <c r="E38" s="120">
        <v>0</v>
      </c>
      <c r="F38" s="120">
        <v>1477078562.8099999</v>
      </c>
      <c r="G38" s="120">
        <v>0</v>
      </c>
      <c r="H38" s="120">
        <v>-1346764953.76</v>
      </c>
    </row>
    <row r="39" spans="1:8" ht="18.75" x14ac:dyDescent="0.3">
      <c r="A39" s="11" t="s">
        <v>786</v>
      </c>
      <c r="B39" s="119" t="s">
        <v>785</v>
      </c>
      <c r="C39" s="63">
        <v>990003387.40999997</v>
      </c>
      <c r="D39" s="63">
        <v>990003387.40999997</v>
      </c>
      <c r="E39" s="63">
        <v>90710820.269999996</v>
      </c>
      <c r="F39" s="63">
        <v>169064258.06999999</v>
      </c>
      <c r="G39" s="63">
        <v>1080714207.6800001</v>
      </c>
      <c r="H39" s="63">
        <v>1159067645.48</v>
      </c>
    </row>
    <row r="40" spans="1:8" ht="18.75" x14ac:dyDescent="0.3">
      <c r="A40" s="11" t="s">
        <v>784</v>
      </c>
      <c r="B40" s="119" t="s">
        <v>783</v>
      </c>
      <c r="C40" s="63">
        <v>10000000</v>
      </c>
      <c r="D40" s="63">
        <v>832074940.38</v>
      </c>
      <c r="E40" s="63">
        <v>10738848.09</v>
      </c>
      <c r="F40" s="63">
        <v>244732653.22</v>
      </c>
      <c r="G40" s="63">
        <v>20738848.09</v>
      </c>
      <c r="H40" s="63">
        <v>1076807593.5999999</v>
      </c>
    </row>
    <row r="41" spans="1:8" ht="18.75" x14ac:dyDescent="0.3">
      <c r="A41" s="11" t="s">
        <v>782</v>
      </c>
      <c r="B41" s="119" t="s">
        <v>775</v>
      </c>
      <c r="C41" s="63">
        <v>-128418215.39</v>
      </c>
      <c r="D41" s="63">
        <v>-128418215.39</v>
      </c>
      <c r="E41" s="63">
        <v>3218115.63</v>
      </c>
      <c r="F41" s="63">
        <v>3012523.87</v>
      </c>
      <c r="G41" s="63">
        <v>-125200099.76000001</v>
      </c>
      <c r="H41" s="63">
        <v>-125405691.52</v>
      </c>
    </row>
    <row r="42" spans="1:8" ht="18.75" x14ac:dyDescent="0.3">
      <c r="A42" s="11" t="s">
        <v>781</v>
      </c>
      <c r="B42" s="119" t="s">
        <v>773</v>
      </c>
      <c r="C42" s="63">
        <v>0</v>
      </c>
      <c r="D42" s="63">
        <v>-1597569492.51</v>
      </c>
      <c r="E42" s="63">
        <v>0</v>
      </c>
      <c r="F42" s="63">
        <v>168544486.87</v>
      </c>
      <c r="G42" s="63">
        <v>0</v>
      </c>
      <c r="H42" s="63">
        <v>-1429025005.6400001</v>
      </c>
    </row>
    <row r="43" spans="1:8" ht="37.5" x14ac:dyDescent="0.3">
      <c r="A43" s="11" t="s">
        <v>780</v>
      </c>
      <c r="B43" s="119" t="s">
        <v>779</v>
      </c>
      <c r="C43" s="63">
        <v>522632</v>
      </c>
      <c r="D43" s="63">
        <v>522632</v>
      </c>
      <c r="E43" s="63">
        <v>-522632</v>
      </c>
      <c r="F43" s="63">
        <v>-522632</v>
      </c>
      <c r="G43" s="63">
        <v>0</v>
      </c>
      <c r="H43" s="63">
        <v>0</v>
      </c>
    </row>
    <row r="44" spans="1:8" ht="37.5" x14ac:dyDescent="0.3">
      <c r="A44" s="11" t="s">
        <v>778</v>
      </c>
      <c r="B44" s="119" t="s">
        <v>777</v>
      </c>
      <c r="C44" s="63">
        <v>0</v>
      </c>
      <c r="D44" s="63">
        <v>522632</v>
      </c>
      <c r="E44" s="63">
        <v>0</v>
      </c>
      <c r="F44" s="63">
        <v>-522632</v>
      </c>
      <c r="G44" s="63">
        <v>0</v>
      </c>
      <c r="H44" s="63">
        <v>0</v>
      </c>
    </row>
    <row r="45" spans="1:8" ht="18.75" x14ac:dyDescent="0.3">
      <c r="A45" s="11" t="s">
        <v>776</v>
      </c>
      <c r="B45" s="119" t="s">
        <v>775</v>
      </c>
      <c r="C45" s="63">
        <v>-128940847.39</v>
      </c>
      <c r="D45" s="63">
        <v>-128940847.39</v>
      </c>
      <c r="E45" s="63">
        <v>3740747.63</v>
      </c>
      <c r="F45" s="63">
        <v>3535155.87</v>
      </c>
      <c r="G45" s="63">
        <v>-125200099.76000001</v>
      </c>
      <c r="H45" s="63">
        <v>-125405691.52</v>
      </c>
    </row>
    <row r="46" spans="1:8" ht="18.75" x14ac:dyDescent="0.3">
      <c r="A46" s="11" t="s">
        <v>774</v>
      </c>
      <c r="B46" s="119" t="s">
        <v>773</v>
      </c>
      <c r="C46" s="63">
        <v>0</v>
      </c>
      <c r="D46" s="63">
        <v>-1598092124.51</v>
      </c>
      <c r="E46" s="63">
        <v>0</v>
      </c>
      <c r="F46" s="63">
        <v>169067118.87</v>
      </c>
      <c r="G46" s="63">
        <v>0</v>
      </c>
      <c r="H46" s="63">
        <v>-1429025005.6400001</v>
      </c>
    </row>
    <row r="47" spans="1:8" ht="75" x14ac:dyDescent="0.3">
      <c r="A47" s="11" t="s">
        <v>772</v>
      </c>
      <c r="B47" s="119" t="s">
        <v>771</v>
      </c>
      <c r="C47" s="63">
        <v>-1773534899.4400001</v>
      </c>
      <c r="D47" s="63">
        <v>-1384202471.0899999</v>
      </c>
      <c r="E47" s="63">
        <v>1773534899.4400001</v>
      </c>
      <c r="F47" s="63">
        <v>1384202471.0899999</v>
      </c>
      <c r="G47" s="63">
        <v>0</v>
      </c>
      <c r="H47" s="63">
        <v>0</v>
      </c>
    </row>
    <row r="48" spans="1:8" ht="75" x14ac:dyDescent="0.3">
      <c r="A48" s="118" t="s">
        <v>770</v>
      </c>
      <c r="B48" s="117" t="s">
        <v>769</v>
      </c>
      <c r="C48" s="116">
        <v>-921949727.41999996</v>
      </c>
      <c r="D48" s="116">
        <v>-1354692239.45</v>
      </c>
      <c r="E48" s="116">
        <v>1856724987.25</v>
      </c>
      <c r="F48" s="116">
        <v>1311546599.8099999</v>
      </c>
      <c r="G48" s="116">
        <v>934775259.83000004</v>
      </c>
      <c r="H48" s="116">
        <v>-43145639.640000001</v>
      </c>
    </row>
    <row r="49" spans="1:8" ht="75" x14ac:dyDescent="0.3">
      <c r="A49" s="118" t="s">
        <v>768</v>
      </c>
      <c r="B49" s="117" t="s">
        <v>767</v>
      </c>
      <c r="C49" s="116">
        <v>0</v>
      </c>
      <c r="D49" s="116">
        <v>-2823843516.5700002</v>
      </c>
      <c r="E49" s="116">
        <v>0</v>
      </c>
      <c r="F49" s="116">
        <v>1477078562.8099999</v>
      </c>
      <c r="G49" s="116">
        <v>0</v>
      </c>
      <c r="H49" s="116">
        <v>-1346764953.76</v>
      </c>
    </row>
    <row r="51" spans="1:8" x14ac:dyDescent="0.25">
      <c r="A51" s="115"/>
      <c r="B51" s="114"/>
    </row>
    <row r="52" spans="1:8" ht="36.75" customHeight="1" x14ac:dyDescent="0.25">
      <c r="A52" s="194" t="s">
        <v>766</v>
      </c>
      <c r="B52" s="194"/>
      <c r="C52" s="194"/>
      <c r="D52" s="194"/>
      <c r="E52" s="194"/>
      <c r="F52" s="194"/>
      <c r="G52" s="194"/>
      <c r="H52" s="194"/>
    </row>
    <row r="53" spans="1:8" ht="33" customHeight="1" x14ac:dyDescent="0.25">
      <c r="A53" s="113"/>
      <c r="B53" s="113"/>
      <c r="C53" s="108"/>
      <c r="D53" s="108"/>
      <c r="E53" s="108"/>
      <c r="F53" s="108"/>
      <c r="G53" s="108"/>
      <c r="H53" s="108"/>
    </row>
    <row r="54" spans="1:8" ht="21" x14ac:dyDescent="0.35">
      <c r="A54" s="1"/>
      <c r="B54" s="112" t="s">
        <v>182</v>
      </c>
      <c r="C54" s="110"/>
      <c r="D54" s="111"/>
      <c r="E54" s="110" t="s">
        <v>183</v>
      </c>
      <c r="F54" s="109"/>
      <c r="G54" s="2"/>
      <c r="H54" s="108"/>
    </row>
  </sheetData>
  <mergeCells count="15">
    <mergeCell ref="G1:H1"/>
    <mergeCell ref="G2:H2"/>
    <mergeCell ref="A4:H4"/>
    <mergeCell ref="A6:A8"/>
    <mergeCell ref="B6:B8"/>
    <mergeCell ref="C6:D6"/>
    <mergeCell ref="E6:F6"/>
    <mergeCell ref="G6:H6"/>
    <mergeCell ref="C7:C8"/>
    <mergeCell ref="D7:D8"/>
    <mergeCell ref="E7:E8"/>
    <mergeCell ref="F7:F8"/>
    <mergeCell ref="G7:G8"/>
    <mergeCell ref="H7:H8"/>
    <mergeCell ref="A52:H52"/>
  </mergeCells>
  <printOptions horizontalCentered="1"/>
  <pageMargins left="0.78740157480314965" right="0.39370078740157483" top="0.59055118110236227" bottom="0.59055118110236227" header="0" footer="0"/>
  <pageSetup paperSize="9" scale="4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0"/>
  <sheetViews>
    <sheetView tabSelected="1" view="pageBreakPreview" topLeftCell="A103" zoomScale="60" zoomScaleNormal="68" workbookViewId="0">
      <selection activeCell="H117" sqref="H117"/>
    </sheetView>
  </sheetViews>
  <sheetFormatPr defaultRowHeight="15" x14ac:dyDescent="0.25"/>
  <cols>
    <col min="1" max="2" width="13.85546875" style="1" customWidth="1"/>
    <col min="3" max="3" width="52" style="1" customWidth="1"/>
    <col min="4" max="4" width="23.42578125" style="2" customWidth="1"/>
    <col min="5" max="5" width="22.85546875" style="2" customWidth="1"/>
    <col min="6" max="6" width="21.85546875" customWidth="1"/>
  </cols>
  <sheetData>
    <row r="1" spans="1:6" ht="15.75" x14ac:dyDescent="0.25">
      <c r="E1" s="206" t="s">
        <v>848</v>
      </c>
      <c r="F1" s="206"/>
    </row>
    <row r="2" spans="1:6" ht="50.25" customHeight="1" x14ac:dyDescent="0.25">
      <c r="E2" s="150" t="s">
        <v>239</v>
      </c>
      <c r="F2" s="150"/>
    </row>
    <row r="3" spans="1:6" ht="40.5" customHeight="1" x14ac:dyDescent="0.25">
      <c r="A3" s="207" t="s">
        <v>847</v>
      </c>
      <c r="B3" s="207"/>
      <c r="C3" s="207"/>
      <c r="D3" s="207"/>
      <c r="E3" s="207"/>
      <c r="F3" s="207"/>
    </row>
    <row r="5" spans="1:6" ht="63.75" customHeight="1" x14ac:dyDescent="0.25">
      <c r="A5" s="205" t="s">
        <v>849</v>
      </c>
      <c r="B5" s="205"/>
      <c r="C5" s="205"/>
      <c r="D5" s="205"/>
      <c r="E5" s="205"/>
      <c r="F5" s="205"/>
    </row>
    <row r="6" spans="1:6" ht="15.75" x14ac:dyDescent="0.25">
      <c r="A6" s="10"/>
      <c r="B6" s="10"/>
      <c r="F6" s="138" t="s">
        <v>90</v>
      </c>
    </row>
    <row r="7" spans="1:6" ht="84" customHeight="1" x14ac:dyDescent="0.25">
      <c r="A7" s="200" t="s">
        <v>91</v>
      </c>
      <c r="B7" s="200"/>
      <c r="C7" s="14" t="s">
        <v>236</v>
      </c>
      <c r="D7" s="137" t="s">
        <v>98</v>
      </c>
      <c r="E7" s="137" t="s">
        <v>843</v>
      </c>
      <c r="F7" s="137" t="s">
        <v>94</v>
      </c>
    </row>
    <row r="8" spans="1:6" ht="37.5" x14ac:dyDescent="0.25">
      <c r="A8" s="15" t="s">
        <v>81</v>
      </c>
      <c r="B8" s="15"/>
      <c r="C8" s="15" t="s">
        <v>165</v>
      </c>
      <c r="D8" s="16">
        <v>187022873</v>
      </c>
      <c r="E8" s="16">
        <v>165531963</v>
      </c>
      <c r="F8" s="141">
        <f>E8/D8*100</f>
        <v>88.508940294163907</v>
      </c>
    </row>
    <row r="9" spans="1:6" ht="37.5" x14ac:dyDescent="0.25">
      <c r="A9" s="9" t="s">
        <v>191</v>
      </c>
      <c r="B9" s="9"/>
      <c r="C9" s="9" t="s">
        <v>190</v>
      </c>
      <c r="D9" s="12">
        <v>21433910</v>
      </c>
      <c r="E9" s="12">
        <v>0</v>
      </c>
      <c r="F9" s="140">
        <f>E9/D9*100</f>
        <v>0</v>
      </c>
    </row>
    <row r="10" spans="1:6" ht="18.75" x14ac:dyDescent="0.25">
      <c r="A10" s="9" t="s">
        <v>84</v>
      </c>
      <c r="B10" s="9"/>
      <c r="C10" s="9" t="s">
        <v>180</v>
      </c>
      <c r="D10" s="12">
        <v>165588963</v>
      </c>
      <c r="E10" s="12">
        <v>165531963</v>
      </c>
      <c r="F10" s="140">
        <f>E10/D10*100</f>
        <v>99.965577415929587</v>
      </c>
    </row>
    <row r="11" spans="1:6" ht="18.75" x14ac:dyDescent="0.25">
      <c r="A11" s="132" t="s">
        <v>87</v>
      </c>
      <c r="B11" s="132"/>
      <c r="C11" s="132" t="s">
        <v>88</v>
      </c>
      <c r="D11" s="116">
        <v>187022873</v>
      </c>
      <c r="E11" s="116">
        <v>165531963</v>
      </c>
      <c r="F11" s="139">
        <f>E11/D11*100</f>
        <v>88.508940294163907</v>
      </c>
    </row>
    <row r="12" spans="1:6" ht="27" customHeight="1" x14ac:dyDescent="0.25"/>
    <row r="13" spans="1:6" ht="66" customHeight="1" x14ac:dyDescent="0.25">
      <c r="A13" s="205" t="s">
        <v>850</v>
      </c>
      <c r="B13" s="205"/>
      <c r="C13" s="205"/>
      <c r="D13" s="205"/>
      <c r="E13" s="205"/>
      <c r="F13" s="205"/>
    </row>
    <row r="14" spans="1:6" ht="15.75" x14ac:dyDescent="0.25">
      <c r="A14" s="10"/>
      <c r="B14" s="10"/>
      <c r="F14" s="138" t="s">
        <v>90</v>
      </c>
    </row>
    <row r="15" spans="1:6" ht="80.25" customHeight="1" x14ac:dyDescent="0.25">
      <c r="A15" s="200" t="s">
        <v>91</v>
      </c>
      <c r="B15" s="200"/>
      <c r="C15" s="14" t="s">
        <v>236</v>
      </c>
      <c r="D15" s="137" t="s">
        <v>98</v>
      </c>
      <c r="E15" s="137" t="s">
        <v>843</v>
      </c>
      <c r="F15" s="137" t="s">
        <v>94</v>
      </c>
    </row>
    <row r="16" spans="1:6" ht="18.75" x14ac:dyDescent="0.25">
      <c r="A16" s="118" t="s">
        <v>562</v>
      </c>
      <c r="B16" s="118"/>
      <c r="C16" s="132" t="s">
        <v>561</v>
      </c>
      <c r="D16" s="116">
        <v>18849260</v>
      </c>
      <c r="E16" s="116">
        <v>2235206.61</v>
      </c>
      <c r="F16" s="136">
        <f t="shared" ref="F16:F47" si="0">E16/D16*100</f>
        <v>11.858325525776609</v>
      </c>
    </row>
    <row r="17" spans="1:6" ht="93.75" x14ac:dyDescent="0.25">
      <c r="A17" s="11" t="s">
        <v>560</v>
      </c>
      <c r="B17" s="11" t="s">
        <v>559</v>
      </c>
      <c r="C17" s="9" t="s">
        <v>558</v>
      </c>
      <c r="D17" s="12">
        <v>722260</v>
      </c>
      <c r="E17" s="12">
        <v>630895.19999999995</v>
      </c>
      <c r="F17" s="13">
        <f t="shared" si="0"/>
        <v>87.350150915182894</v>
      </c>
    </row>
    <row r="18" spans="1:6" ht="37.5" x14ac:dyDescent="0.25">
      <c r="A18" s="11" t="s">
        <v>555</v>
      </c>
      <c r="B18" s="11" t="s">
        <v>556</v>
      </c>
      <c r="C18" s="9" t="s">
        <v>553</v>
      </c>
      <c r="D18" s="12">
        <v>18127000</v>
      </c>
      <c r="E18" s="12">
        <v>1604311.41</v>
      </c>
      <c r="F18" s="13">
        <f t="shared" si="0"/>
        <v>8.8503967010536773</v>
      </c>
    </row>
    <row r="19" spans="1:6" ht="18.75" x14ac:dyDescent="0.25">
      <c r="A19" s="118" t="s">
        <v>552</v>
      </c>
      <c r="B19" s="118"/>
      <c r="C19" s="132" t="s">
        <v>551</v>
      </c>
      <c r="D19" s="116">
        <v>639375476.62</v>
      </c>
      <c r="E19" s="116">
        <v>536954508.71000004</v>
      </c>
      <c r="F19" s="136">
        <f t="shared" si="0"/>
        <v>83.981092229023375</v>
      </c>
    </row>
    <row r="20" spans="1:6" ht="56.25" x14ac:dyDescent="0.25">
      <c r="A20" s="11" t="s">
        <v>550</v>
      </c>
      <c r="B20" s="11" t="s">
        <v>549</v>
      </c>
      <c r="C20" s="9" t="s">
        <v>548</v>
      </c>
      <c r="D20" s="12">
        <v>3040000</v>
      </c>
      <c r="E20" s="12">
        <v>2754230.6</v>
      </c>
      <c r="F20" s="13">
        <f t="shared" si="0"/>
        <v>90.599690789473684</v>
      </c>
    </row>
    <row r="21" spans="1:6" ht="56.25" x14ac:dyDescent="0.25">
      <c r="A21" s="11" t="s">
        <v>550</v>
      </c>
      <c r="B21" s="11" t="s">
        <v>742</v>
      </c>
      <c r="C21" s="9" t="s">
        <v>548</v>
      </c>
      <c r="D21" s="12">
        <v>125020729</v>
      </c>
      <c r="E21" s="12">
        <v>86323368.950000003</v>
      </c>
      <c r="F21" s="13">
        <f t="shared" si="0"/>
        <v>69.047244917280878</v>
      </c>
    </row>
    <row r="22" spans="1:6" ht="75" x14ac:dyDescent="0.25">
      <c r="A22" s="11" t="s">
        <v>544</v>
      </c>
      <c r="B22" s="11" t="s">
        <v>543</v>
      </c>
      <c r="C22" s="9" t="s">
        <v>542</v>
      </c>
      <c r="D22" s="12">
        <v>1498956</v>
      </c>
      <c r="E22" s="12">
        <v>1498956</v>
      </c>
      <c r="F22" s="13">
        <f t="shared" si="0"/>
        <v>100</v>
      </c>
    </row>
    <row r="23" spans="1:6" ht="112.5" x14ac:dyDescent="0.25">
      <c r="A23" s="11" t="s">
        <v>541</v>
      </c>
      <c r="B23" s="11" t="s">
        <v>540</v>
      </c>
      <c r="C23" s="9" t="s">
        <v>539</v>
      </c>
      <c r="D23" s="12">
        <v>400000</v>
      </c>
      <c r="E23" s="12">
        <v>399995</v>
      </c>
      <c r="F23" s="13">
        <f t="shared" si="0"/>
        <v>99.998750000000001</v>
      </c>
    </row>
    <row r="24" spans="1:6" ht="75" x14ac:dyDescent="0.25">
      <c r="A24" s="11" t="s">
        <v>523</v>
      </c>
      <c r="B24" s="11" t="s">
        <v>522</v>
      </c>
      <c r="C24" s="9" t="s">
        <v>521</v>
      </c>
      <c r="D24" s="12">
        <v>6553781.7199999997</v>
      </c>
      <c r="E24" s="12">
        <v>6414790.2699999996</v>
      </c>
      <c r="F24" s="13">
        <f t="shared" si="0"/>
        <v>97.879217588589441</v>
      </c>
    </row>
    <row r="25" spans="1:6" ht="56.25" x14ac:dyDescent="0.25">
      <c r="A25" s="11" t="s">
        <v>515</v>
      </c>
      <c r="B25" s="11" t="s">
        <v>517</v>
      </c>
      <c r="C25" s="9" t="s">
        <v>513</v>
      </c>
      <c r="D25" s="12">
        <v>400000</v>
      </c>
      <c r="E25" s="12">
        <v>399960.71</v>
      </c>
      <c r="F25" s="13">
        <f t="shared" si="0"/>
        <v>99.990177500000016</v>
      </c>
    </row>
    <row r="26" spans="1:6" ht="37.5" x14ac:dyDescent="0.25">
      <c r="A26" s="11" t="s">
        <v>498</v>
      </c>
      <c r="B26" s="11" t="s">
        <v>497</v>
      </c>
      <c r="C26" s="9" t="s">
        <v>496</v>
      </c>
      <c r="D26" s="12">
        <v>100000</v>
      </c>
      <c r="E26" s="12">
        <v>99870</v>
      </c>
      <c r="F26" s="13">
        <f t="shared" si="0"/>
        <v>99.87</v>
      </c>
    </row>
    <row r="27" spans="1:6" ht="24" customHeight="1" x14ac:dyDescent="0.25">
      <c r="A27" s="11" t="s">
        <v>495</v>
      </c>
      <c r="B27" s="11" t="s">
        <v>494</v>
      </c>
      <c r="C27" s="9" t="s">
        <v>493</v>
      </c>
      <c r="D27" s="12">
        <v>47200000</v>
      </c>
      <c r="E27" s="12">
        <v>46967917</v>
      </c>
      <c r="F27" s="13">
        <f t="shared" si="0"/>
        <v>99.508298728813557</v>
      </c>
    </row>
    <row r="28" spans="1:6" ht="131.25" x14ac:dyDescent="0.25">
      <c r="A28" s="11" t="s">
        <v>741</v>
      </c>
      <c r="B28" s="11" t="s">
        <v>740</v>
      </c>
      <c r="C28" s="9" t="s">
        <v>739</v>
      </c>
      <c r="D28" s="12">
        <v>562200</v>
      </c>
      <c r="E28" s="12">
        <v>0</v>
      </c>
      <c r="F28" s="13">
        <f t="shared" si="0"/>
        <v>0</v>
      </c>
    </row>
    <row r="29" spans="1:6" ht="131.25" x14ac:dyDescent="0.25">
      <c r="A29" s="11" t="s">
        <v>738</v>
      </c>
      <c r="B29" s="11" t="s">
        <v>737</v>
      </c>
      <c r="C29" s="9" t="s">
        <v>736</v>
      </c>
      <c r="D29" s="12">
        <v>929900</v>
      </c>
      <c r="E29" s="12">
        <v>0</v>
      </c>
      <c r="F29" s="13">
        <f t="shared" si="0"/>
        <v>0</v>
      </c>
    </row>
    <row r="30" spans="1:6" ht="168.75" x14ac:dyDescent="0.25">
      <c r="A30" s="11" t="s">
        <v>489</v>
      </c>
      <c r="B30" s="11" t="s">
        <v>488</v>
      </c>
      <c r="C30" s="9" t="s">
        <v>487</v>
      </c>
      <c r="D30" s="12">
        <v>26433490</v>
      </c>
      <c r="E30" s="12">
        <v>21282342.329999998</v>
      </c>
      <c r="F30" s="13">
        <f t="shared" si="0"/>
        <v>80.512797704729863</v>
      </c>
    </row>
    <row r="31" spans="1:6" ht="168.75" x14ac:dyDescent="0.25">
      <c r="A31" s="11" t="s">
        <v>486</v>
      </c>
      <c r="B31" s="11" t="s">
        <v>485</v>
      </c>
      <c r="C31" s="9" t="s">
        <v>484</v>
      </c>
      <c r="D31" s="12">
        <v>44062341</v>
      </c>
      <c r="E31" s="12">
        <v>24736808.579999998</v>
      </c>
      <c r="F31" s="13">
        <f t="shared" si="0"/>
        <v>56.140477374999207</v>
      </c>
    </row>
    <row r="32" spans="1:6" ht="112.5" x14ac:dyDescent="0.25">
      <c r="A32" s="11" t="s">
        <v>735</v>
      </c>
      <c r="B32" s="11" t="s">
        <v>734</v>
      </c>
      <c r="C32" s="9" t="s">
        <v>733</v>
      </c>
      <c r="D32" s="12">
        <v>108414900</v>
      </c>
      <c r="E32" s="12">
        <v>108414900</v>
      </c>
      <c r="F32" s="13">
        <f t="shared" si="0"/>
        <v>100</v>
      </c>
    </row>
    <row r="33" spans="1:6" ht="93.75" x14ac:dyDescent="0.25">
      <c r="A33" s="11" t="s">
        <v>732</v>
      </c>
      <c r="B33" s="11" t="s">
        <v>731</v>
      </c>
      <c r="C33" s="9" t="s">
        <v>730</v>
      </c>
      <c r="D33" s="12">
        <v>180578000</v>
      </c>
      <c r="E33" s="12">
        <v>180155100</v>
      </c>
      <c r="F33" s="13">
        <f t="shared" si="0"/>
        <v>99.765807573458559</v>
      </c>
    </row>
    <row r="34" spans="1:6" ht="206.25" x14ac:dyDescent="0.25">
      <c r="A34" s="11" t="s">
        <v>729</v>
      </c>
      <c r="B34" s="11" t="s">
        <v>728</v>
      </c>
      <c r="C34" s="9" t="s">
        <v>846</v>
      </c>
      <c r="D34" s="12">
        <v>23777733.899999999</v>
      </c>
      <c r="E34" s="12">
        <v>12178204.18</v>
      </c>
      <c r="F34" s="13">
        <f t="shared" si="0"/>
        <v>51.216841063226802</v>
      </c>
    </row>
    <row r="35" spans="1:6" ht="187.5" x14ac:dyDescent="0.25">
      <c r="A35" s="11" t="s">
        <v>726</v>
      </c>
      <c r="B35" s="11" t="s">
        <v>725</v>
      </c>
      <c r="C35" s="9" t="s">
        <v>845</v>
      </c>
      <c r="D35" s="12">
        <v>54598323</v>
      </c>
      <c r="E35" s="12">
        <v>35501171.740000002</v>
      </c>
      <c r="F35" s="13">
        <f t="shared" si="0"/>
        <v>65.022458180629471</v>
      </c>
    </row>
    <row r="36" spans="1:6" ht="168.75" x14ac:dyDescent="0.25">
      <c r="A36" s="11" t="s">
        <v>720</v>
      </c>
      <c r="B36" s="11" t="s">
        <v>719</v>
      </c>
      <c r="C36" s="9" t="s">
        <v>718</v>
      </c>
      <c r="D36" s="12">
        <v>4599500</v>
      </c>
      <c r="E36" s="12">
        <v>4599448</v>
      </c>
      <c r="F36" s="13">
        <f t="shared" si="0"/>
        <v>99.998869442330687</v>
      </c>
    </row>
    <row r="37" spans="1:6" ht="28.5" customHeight="1" x14ac:dyDescent="0.25">
      <c r="A37" s="11" t="s">
        <v>714</v>
      </c>
      <c r="B37" s="11" t="s">
        <v>713</v>
      </c>
      <c r="C37" s="9" t="s">
        <v>712</v>
      </c>
      <c r="D37" s="12">
        <v>11203622</v>
      </c>
      <c r="E37" s="12">
        <v>5227445.3499999996</v>
      </c>
      <c r="F37" s="13">
        <f t="shared" si="0"/>
        <v>46.658530161049697</v>
      </c>
    </row>
    <row r="38" spans="1:6" ht="93.75" x14ac:dyDescent="0.25">
      <c r="A38" s="11" t="s">
        <v>711</v>
      </c>
      <c r="B38" s="11" t="s">
        <v>710</v>
      </c>
      <c r="C38" s="9" t="s">
        <v>709</v>
      </c>
      <c r="D38" s="12">
        <v>2000</v>
      </c>
      <c r="E38" s="12">
        <v>0</v>
      </c>
      <c r="F38" s="13">
        <f t="shared" si="0"/>
        <v>0</v>
      </c>
    </row>
    <row r="39" spans="1:6" ht="18.75" x14ac:dyDescent="0.25">
      <c r="A39" s="118" t="s">
        <v>477</v>
      </c>
      <c r="B39" s="118"/>
      <c r="C39" s="132" t="s">
        <v>476</v>
      </c>
      <c r="D39" s="116">
        <v>281376609</v>
      </c>
      <c r="E39" s="116">
        <v>193414259.69999999</v>
      </c>
      <c r="F39" s="136">
        <f t="shared" si="0"/>
        <v>68.738570838345694</v>
      </c>
    </row>
    <row r="40" spans="1:6" ht="37.5" x14ac:dyDescent="0.25">
      <c r="A40" s="11" t="s">
        <v>472</v>
      </c>
      <c r="B40" s="11" t="s">
        <v>705</v>
      </c>
      <c r="C40" s="9" t="s">
        <v>470</v>
      </c>
      <c r="D40" s="12">
        <v>3450000</v>
      </c>
      <c r="E40" s="12">
        <v>0</v>
      </c>
      <c r="F40" s="13">
        <f t="shared" si="0"/>
        <v>0</v>
      </c>
    </row>
    <row r="41" spans="1:6" ht="56.25" x14ac:dyDescent="0.25">
      <c r="A41" s="11" t="s">
        <v>466</v>
      </c>
      <c r="B41" s="11" t="s">
        <v>465</v>
      </c>
      <c r="C41" s="9" t="s">
        <v>464</v>
      </c>
      <c r="D41" s="12">
        <v>154080</v>
      </c>
      <c r="E41" s="12">
        <v>119080</v>
      </c>
      <c r="F41" s="13">
        <f t="shared" si="0"/>
        <v>77.284527518172368</v>
      </c>
    </row>
    <row r="42" spans="1:6" ht="37.5" x14ac:dyDescent="0.25">
      <c r="A42" s="11" t="s">
        <v>451</v>
      </c>
      <c r="B42" s="11" t="s">
        <v>450</v>
      </c>
      <c r="C42" s="9" t="s">
        <v>449</v>
      </c>
      <c r="D42" s="12">
        <v>234389529</v>
      </c>
      <c r="E42" s="12">
        <v>176595179.69999999</v>
      </c>
      <c r="F42" s="13">
        <f t="shared" si="0"/>
        <v>75.342606153707479</v>
      </c>
    </row>
    <row r="43" spans="1:6" ht="30" customHeight="1" x14ac:dyDescent="0.25">
      <c r="A43" s="11" t="s">
        <v>704</v>
      </c>
      <c r="B43" s="11" t="s">
        <v>703</v>
      </c>
      <c r="C43" s="9" t="s">
        <v>702</v>
      </c>
      <c r="D43" s="12">
        <v>6383000</v>
      </c>
      <c r="E43" s="12">
        <v>5700000</v>
      </c>
      <c r="F43" s="13">
        <f t="shared" si="0"/>
        <v>89.299702334325545</v>
      </c>
    </row>
    <row r="44" spans="1:6" ht="37.5" x14ac:dyDescent="0.25">
      <c r="A44" s="11" t="s">
        <v>701</v>
      </c>
      <c r="B44" s="11" t="s">
        <v>700</v>
      </c>
      <c r="C44" s="9" t="s">
        <v>699</v>
      </c>
      <c r="D44" s="12">
        <v>37000000</v>
      </c>
      <c r="E44" s="12">
        <v>11000000</v>
      </c>
      <c r="F44" s="13">
        <f t="shared" si="0"/>
        <v>29.72972972972973</v>
      </c>
    </row>
    <row r="45" spans="1:6" ht="37.5" x14ac:dyDescent="0.25">
      <c r="A45" s="118" t="s">
        <v>448</v>
      </c>
      <c r="B45" s="118"/>
      <c r="C45" s="132" t="s">
        <v>447</v>
      </c>
      <c r="D45" s="116">
        <v>157736579</v>
      </c>
      <c r="E45" s="116">
        <v>101835373.20999999</v>
      </c>
      <c r="F45" s="136">
        <f t="shared" si="0"/>
        <v>64.560404349836958</v>
      </c>
    </row>
    <row r="46" spans="1:6" ht="131.25" x14ac:dyDescent="0.25">
      <c r="A46" s="11" t="s">
        <v>440</v>
      </c>
      <c r="B46" s="11" t="s">
        <v>439</v>
      </c>
      <c r="C46" s="9" t="s">
        <v>438</v>
      </c>
      <c r="D46" s="12">
        <v>1902000</v>
      </c>
      <c r="E46" s="12">
        <v>1836647.18</v>
      </c>
      <c r="F46" s="13">
        <f t="shared" si="0"/>
        <v>96.563994742376451</v>
      </c>
    </row>
    <row r="47" spans="1:6" ht="131.25" x14ac:dyDescent="0.25">
      <c r="A47" s="11" t="s">
        <v>437</v>
      </c>
      <c r="B47" s="11" t="s">
        <v>436</v>
      </c>
      <c r="C47" s="9" t="s">
        <v>435</v>
      </c>
      <c r="D47" s="12">
        <v>838854</v>
      </c>
      <c r="E47" s="12">
        <v>823025</v>
      </c>
      <c r="F47" s="13">
        <f t="shared" si="0"/>
        <v>98.113020859410568</v>
      </c>
    </row>
    <row r="48" spans="1:6" ht="34.5" customHeight="1" x14ac:dyDescent="0.25">
      <c r="A48" s="11" t="s">
        <v>425</v>
      </c>
      <c r="B48" s="11" t="s">
        <v>424</v>
      </c>
      <c r="C48" s="9" t="s">
        <v>423</v>
      </c>
      <c r="D48" s="12">
        <v>10224336</v>
      </c>
      <c r="E48" s="12">
        <v>10224336</v>
      </c>
      <c r="F48" s="13">
        <f t="shared" ref="F48:F79" si="1">E48/D48*100</f>
        <v>100</v>
      </c>
    </row>
    <row r="49" spans="1:6" ht="75" x14ac:dyDescent="0.25">
      <c r="A49" s="11" t="s">
        <v>416</v>
      </c>
      <c r="B49" s="11" t="s">
        <v>415</v>
      </c>
      <c r="C49" s="9" t="s">
        <v>414</v>
      </c>
      <c r="D49" s="12">
        <v>299000</v>
      </c>
      <c r="E49" s="12">
        <v>299000</v>
      </c>
      <c r="F49" s="13">
        <f t="shared" si="1"/>
        <v>100</v>
      </c>
    </row>
    <row r="50" spans="1:6" ht="56.25" x14ac:dyDescent="0.25">
      <c r="A50" s="11" t="s">
        <v>698</v>
      </c>
      <c r="B50" s="11" t="s">
        <v>697</v>
      </c>
      <c r="C50" s="9" t="s">
        <v>696</v>
      </c>
      <c r="D50" s="12">
        <v>106603776</v>
      </c>
      <c r="E50" s="12">
        <v>52544074.030000001</v>
      </c>
      <c r="F50" s="13">
        <f t="shared" si="1"/>
        <v>49.289130274334745</v>
      </c>
    </row>
    <row r="51" spans="1:6" ht="75" x14ac:dyDescent="0.25">
      <c r="A51" s="11" t="s">
        <v>392</v>
      </c>
      <c r="B51" s="11" t="s">
        <v>391</v>
      </c>
      <c r="C51" s="9" t="s">
        <v>390</v>
      </c>
      <c r="D51" s="12">
        <v>490000</v>
      </c>
      <c r="E51" s="12">
        <v>450774</v>
      </c>
      <c r="F51" s="13">
        <f t="shared" si="1"/>
        <v>91.994693877551029</v>
      </c>
    </row>
    <row r="52" spans="1:6" ht="37.5" x14ac:dyDescent="0.25">
      <c r="A52" s="11" t="s">
        <v>388</v>
      </c>
      <c r="B52" s="11" t="s">
        <v>387</v>
      </c>
      <c r="C52" s="9" t="s">
        <v>386</v>
      </c>
      <c r="D52" s="12">
        <v>36228613</v>
      </c>
      <c r="E52" s="12">
        <v>35065800</v>
      </c>
      <c r="F52" s="13">
        <f t="shared" si="1"/>
        <v>96.790346348616779</v>
      </c>
    </row>
    <row r="53" spans="1:6" ht="37.5" x14ac:dyDescent="0.25">
      <c r="A53" s="11" t="s">
        <v>694</v>
      </c>
      <c r="B53" s="11" t="s">
        <v>693</v>
      </c>
      <c r="C53" s="9" t="s">
        <v>692</v>
      </c>
      <c r="D53" s="12">
        <v>1150000</v>
      </c>
      <c r="E53" s="12">
        <v>591717</v>
      </c>
      <c r="F53" s="13">
        <f t="shared" si="1"/>
        <v>51.453652173913042</v>
      </c>
    </row>
    <row r="54" spans="1:6" ht="18.75" x14ac:dyDescent="0.25">
      <c r="A54" s="118" t="s">
        <v>385</v>
      </c>
      <c r="B54" s="118"/>
      <c r="C54" s="132" t="s">
        <v>384</v>
      </c>
      <c r="D54" s="116">
        <v>8020000</v>
      </c>
      <c r="E54" s="116">
        <v>7693809</v>
      </c>
      <c r="F54" s="136">
        <f t="shared" si="1"/>
        <v>95.932780548628429</v>
      </c>
    </row>
    <row r="55" spans="1:6" ht="18.75" x14ac:dyDescent="0.25">
      <c r="A55" s="11" t="s">
        <v>374</v>
      </c>
      <c r="B55" s="11" t="s">
        <v>373</v>
      </c>
      <c r="C55" s="9" t="s">
        <v>372</v>
      </c>
      <c r="D55" s="12">
        <v>200000</v>
      </c>
      <c r="E55" s="12">
        <v>99000</v>
      </c>
      <c r="F55" s="13">
        <f t="shared" si="1"/>
        <v>49.5</v>
      </c>
    </row>
    <row r="56" spans="1:6" ht="18.75" x14ac:dyDescent="0.25">
      <c r="A56" s="11" t="s">
        <v>367</v>
      </c>
      <c r="B56" s="11" t="s">
        <v>366</v>
      </c>
      <c r="C56" s="9" t="s">
        <v>365</v>
      </c>
      <c r="D56" s="12">
        <v>2700000</v>
      </c>
      <c r="E56" s="12">
        <v>2611133</v>
      </c>
      <c r="F56" s="13">
        <f t="shared" si="1"/>
        <v>96.708629629629627</v>
      </c>
    </row>
    <row r="57" spans="1:6" ht="18.75" x14ac:dyDescent="0.25">
      <c r="A57" s="11" t="s">
        <v>690</v>
      </c>
      <c r="B57" s="11" t="s">
        <v>691</v>
      </c>
      <c r="C57" s="9" t="s">
        <v>688</v>
      </c>
      <c r="D57" s="12">
        <v>1420000</v>
      </c>
      <c r="E57" s="12">
        <v>1420000</v>
      </c>
      <c r="F57" s="13">
        <f t="shared" si="1"/>
        <v>100</v>
      </c>
    </row>
    <row r="58" spans="1:6" ht="18.75" x14ac:dyDescent="0.25">
      <c r="A58" s="11" t="s">
        <v>690</v>
      </c>
      <c r="B58" s="11" t="s">
        <v>689</v>
      </c>
      <c r="C58" s="9" t="s">
        <v>688</v>
      </c>
      <c r="D58" s="12">
        <v>3700000</v>
      </c>
      <c r="E58" s="12">
        <v>3563676</v>
      </c>
      <c r="F58" s="13">
        <f t="shared" si="1"/>
        <v>96.31556756756757</v>
      </c>
    </row>
    <row r="59" spans="1:6" ht="18.75" x14ac:dyDescent="0.25">
      <c r="A59" s="118" t="s">
        <v>364</v>
      </c>
      <c r="B59" s="118"/>
      <c r="C59" s="132" t="s">
        <v>363</v>
      </c>
      <c r="D59" s="116">
        <v>3968854</v>
      </c>
      <c r="E59" s="116">
        <v>3968854</v>
      </c>
      <c r="F59" s="136">
        <f t="shared" si="1"/>
        <v>100</v>
      </c>
    </row>
    <row r="60" spans="1:6" ht="75" x14ac:dyDescent="0.25">
      <c r="A60" s="11" t="s">
        <v>356</v>
      </c>
      <c r="B60" s="11" t="s">
        <v>355</v>
      </c>
      <c r="C60" s="9" t="s">
        <v>354</v>
      </c>
      <c r="D60" s="12">
        <v>269500</v>
      </c>
      <c r="E60" s="12">
        <v>269500</v>
      </c>
      <c r="F60" s="13">
        <f t="shared" si="1"/>
        <v>100</v>
      </c>
    </row>
    <row r="61" spans="1:6" ht="75" x14ac:dyDescent="0.25">
      <c r="A61" s="11" t="s">
        <v>350</v>
      </c>
      <c r="B61" s="11" t="s">
        <v>349</v>
      </c>
      <c r="C61" s="9" t="s">
        <v>348</v>
      </c>
      <c r="D61" s="12">
        <v>375800</v>
      </c>
      <c r="E61" s="12">
        <v>375800</v>
      </c>
      <c r="F61" s="13">
        <f t="shared" si="1"/>
        <v>100</v>
      </c>
    </row>
    <row r="62" spans="1:6" ht="56.25" x14ac:dyDescent="0.25">
      <c r="A62" s="11" t="s">
        <v>341</v>
      </c>
      <c r="B62" s="11" t="s">
        <v>340</v>
      </c>
      <c r="C62" s="9" t="s">
        <v>339</v>
      </c>
      <c r="D62" s="12">
        <v>3323554</v>
      </c>
      <c r="E62" s="12">
        <v>3323554</v>
      </c>
      <c r="F62" s="13">
        <f t="shared" si="1"/>
        <v>100</v>
      </c>
    </row>
    <row r="63" spans="1:6" ht="26.25" customHeight="1" x14ac:dyDescent="0.25">
      <c r="A63" s="118" t="s">
        <v>687</v>
      </c>
      <c r="B63" s="118"/>
      <c r="C63" s="132" t="s">
        <v>686</v>
      </c>
      <c r="D63" s="116">
        <v>361865154.94999999</v>
      </c>
      <c r="E63" s="116">
        <v>262209574.37</v>
      </c>
      <c r="F63" s="136">
        <f t="shared" si="1"/>
        <v>72.460575654550183</v>
      </c>
    </row>
    <row r="64" spans="1:6" ht="37.5" x14ac:dyDescent="0.25">
      <c r="A64" s="11" t="s">
        <v>685</v>
      </c>
      <c r="B64" s="11" t="s">
        <v>684</v>
      </c>
      <c r="C64" s="9" t="s">
        <v>683</v>
      </c>
      <c r="D64" s="12">
        <v>869088</v>
      </c>
      <c r="E64" s="12">
        <v>869088</v>
      </c>
      <c r="F64" s="13">
        <f t="shared" si="1"/>
        <v>100</v>
      </c>
    </row>
    <row r="65" spans="1:6" ht="37.5" x14ac:dyDescent="0.25">
      <c r="A65" s="11" t="s">
        <v>682</v>
      </c>
      <c r="B65" s="11" t="s">
        <v>681</v>
      </c>
      <c r="C65" s="9" t="s">
        <v>680</v>
      </c>
      <c r="D65" s="12">
        <v>162868079.56</v>
      </c>
      <c r="E65" s="12">
        <v>133692166.09999999</v>
      </c>
      <c r="F65" s="13">
        <f t="shared" si="1"/>
        <v>82.086168426114639</v>
      </c>
    </row>
    <row r="66" spans="1:6" ht="37.5" x14ac:dyDescent="0.25">
      <c r="A66" s="11" t="s">
        <v>679</v>
      </c>
      <c r="B66" s="11" t="s">
        <v>678</v>
      </c>
      <c r="C66" s="9" t="s">
        <v>677</v>
      </c>
      <c r="D66" s="12">
        <v>15364300</v>
      </c>
      <c r="E66" s="12">
        <v>15364299.83</v>
      </c>
      <c r="F66" s="13">
        <f t="shared" si="1"/>
        <v>99.999998893538915</v>
      </c>
    </row>
    <row r="67" spans="1:6" ht="150" x14ac:dyDescent="0.25">
      <c r="A67" s="11" t="s">
        <v>676</v>
      </c>
      <c r="B67" s="11" t="s">
        <v>675</v>
      </c>
      <c r="C67" s="9" t="s">
        <v>844</v>
      </c>
      <c r="D67" s="12">
        <v>26559048.390000001</v>
      </c>
      <c r="E67" s="12">
        <v>21457696.48</v>
      </c>
      <c r="F67" s="13">
        <f t="shared" si="1"/>
        <v>80.792414565874438</v>
      </c>
    </row>
    <row r="68" spans="1:6" ht="150" x14ac:dyDescent="0.25">
      <c r="A68" s="11" t="s">
        <v>673</v>
      </c>
      <c r="B68" s="11" t="s">
        <v>672</v>
      </c>
      <c r="C68" s="9" t="s">
        <v>671</v>
      </c>
      <c r="D68" s="12">
        <v>39838000</v>
      </c>
      <c r="E68" s="12">
        <v>31796711.25</v>
      </c>
      <c r="F68" s="13">
        <f t="shared" si="1"/>
        <v>79.8150289924193</v>
      </c>
    </row>
    <row r="69" spans="1:6" ht="37.5" x14ac:dyDescent="0.25">
      <c r="A69" s="11" t="s">
        <v>670</v>
      </c>
      <c r="B69" s="11" t="s">
        <v>669</v>
      </c>
      <c r="C69" s="9" t="s">
        <v>668</v>
      </c>
      <c r="D69" s="12">
        <v>9200000</v>
      </c>
      <c r="E69" s="12">
        <v>967810.53</v>
      </c>
      <c r="F69" s="13">
        <f t="shared" si="1"/>
        <v>10.519679673913043</v>
      </c>
    </row>
    <row r="70" spans="1:6" ht="93.75" x14ac:dyDescent="0.25">
      <c r="A70" s="11" t="s">
        <v>667</v>
      </c>
      <c r="B70" s="11" t="s">
        <v>666</v>
      </c>
      <c r="C70" s="9" t="s">
        <v>665</v>
      </c>
      <c r="D70" s="12">
        <v>107166639</v>
      </c>
      <c r="E70" s="12">
        <v>58061802.18</v>
      </c>
      <c r="F70" s="13">
        <f t="shared" si="1"/>
        <v>54.178989582756252</v>
      </c>
    </row>
    <row r="71" spans="1:6" ht="18.75" x14ac:dyDescent="0.25">
      <c r="A71" s="118" t="s">
        <v>338</v>
      </c>
      <c r="B71" s="118"/>
      <c r="C71" s="132" t="s">
        <v>337</v>
      </c>
      <c r="D71" s="116">
        <v>229981646.13999999</v>
      </c>
      <c r="E71" s="116">
        <v>210785895.56</v>
      </c>
      <c r="F71" s="136">
        <f t="shared" si="1"/>
        <v>91.653355429800399</v>
      </c>
    </row>
    <row r="72" spans="1:6" ht="37.5" x14ac:dyDescent="0.25">
      <c r="A72" s="14" t="s">
        <v>664</v>
      </c>
      <c r="B72" s="14"/>
      <c r="C72" s="15" t="s">
        <v>663</v>
      </c>
      <c r="D72" s="16">
        <v>31388268</v>
      </c>
      <c r="E72" s="16">
        <v>22424512.530000001</v>
      </c>
      <c r="F72" s="17">
        <f t="shared" si="1"/>
        <v>71.442338041716738</v>
      </c>
    </row>
    <row r="73" spans="1:6" ht="37.5" x14ac:dyDescent="0.25">
      <c r="A73" s="11" t="s">
        <v>662</v>
      </c>
      <c r="B73" s="11" t="s">
        <v>661</v>
      </c>
      <c r="C73" s="9" t="s">
        <v>660</v>
      </c>
      <c r="D73" s="12">
        <v>7000000</v>
      </c>
      <c r="E73" s="12">
        <v>0</v>
      </c>
      <c r="F73" s="13">
        <f t="shared" si="1"/>
        <v>0</v>
      </c>
    </row>
    <row r="74" spans="1:6" ht="93.75" x14ac:dyDescent="0.25">
      <c r="A74" s="11" t="s">
        <v>659</v>
      </c>
      <c r="B74" s="11" t="s">
        <v>658</v>
      </c>
      <c r="C74" s="9" t="s">
        <v>657</v>
      </c>
      <c r="D74" s="12">
        <v>24388268</v>
      </c>
      <c r="E74" s="12">
        <v>22424512.530000001</v>
      </c>
      <c r="F74" s="13">
        <f t="shared" si="1"/>
        <v>91.947950260346502</v>
      </c>
    </row>
    <row r="75" spans="1:6" ht="37.5" x14ac:dyDescent="0.25">
      <c r="A75" s="14" t="s">
        <v>331</v>
      </c>
      <c r="B75" s="14"/>
      <c r="C75" s="15" t="s">
        <v>330</v>
      </c>
      <c r="D75" s="16">
        <v>196493778.13999999</v>
      </c>
      <c r="E75" s="16">
        <v>186269115.83000001</v>
      </c>
      <c r="F75" s="17">
        <f t="shared" si="1"/>
        <v>94.796444749148762</v>
      </c>
    </row>
    <row r="76" spans="1:6" ht="56.25" x14ac:dyDescent="0.25">
      <c r="A76" s="11" t="s">
        <v>329</v>
      </c>
      <c r="B76" s="11" t="s">
        <v>328</v>
      </c>
      <c r="C76" s="9" t="s">
        <v>327</v>
      </c>
      <c r="D76" s="12">
        <v>174314426.44999999</v>
      </c>
      <c r="E76" s="12">
        <v>164184350.90000001</v>
      </c>
      <c r="F76" s="13">
        <f t="shared" si="1"/>
        <v>94.188618947780739</v>
      </c>
    </row>
    <row r="77" spans="1:6" ht="75" x14ac:dyDescent="0.25">
      <c r="A77" s="11" t="s">
        <v>647</v>
      </c>
      <c r="B77" s="11" t="s">
        <v>646</v>
      </c>
      <c r="C77" s="9" t="s">
        <v>645</v>
      </c>
      <c r="D77" s="12">
        <v>22179351.690000001</v>
      </c>
      <c r="E77" s="12">
        <v>22084764.93</v>
      </c>
      <c r="F77" s="13">
        <f t="shared" si="1"/>
        <v>99.573536858416617</v>
      </c>
    </row>
    <row r="78" spans="1:6" ht="33" customHeight="1" x14ac:dyDescent="0.25">
      <c r="A78" s="14" t="s">
        <v>326</v>
      </c>
      <c r="B78" s="14"/>
      <c r="C78" s="15" t="s">
        <v>325</v>
      </c>
      <c r="D78" s="16">
        <v>2099600</v>
      </c>
      <c r="E78" s="16">
        <v>2092267.2</v>
      </c>
      <c r="F78" s="17">
        <f t="shared" si="1"/>
        <v>99.65075252429034</v>
      </c>
    </row>
    <row r="79" spans="1:6" ht="37.5" x14ac:dyDescent="0.25">
      <c r="A79" s="11" t="s">
        <v>324</v>
      </c>
      <c r="B79" s="11" t="s">
        <v>323</v>
      </c>
      <c r="C79" s="9" t="s">
        <v>322</v>
      </c>
      <c r="D79" s="12">
        <v>2099600</v>
      </c>
      <c r="E79" s="12">
        <v>2092267.2</v>
      </c>
      <c r="F79" s="13">
        <f t="shared" si="1"/>
        <v>99.65075252429034</v>
      </c>
    </row>
    <row r="80" spans="1:6" ht="18.75" x14ac:dyDescent="0.25">
      <c r="A80" s="118" t="s">
        <v>308</v>
      </c>
      <c r="B80" s="118"/>
      <c r="C80" s="132" t="s">
        <v>307</v>
      </c>
      <c r="D80" s="116">
        <v>301266005.42000002</v>
      </c>
      <c r="E80" s="116">
        <v>210208577.50999999</v>
      </c>
      <c r="F80" s="136">
        <f t="shared" ref="F80:F111" si="2">E80/D80*100</f>
        <v>69.775073764776309</v>
      </c>
    </row>
    <row r="81" spans="1:6" ht="37.5" x14ac:dyDescent="0.25">
      <c r="A81" s="14" t="s">
        <v>306</v>
      </c>
      <c r="B81" s="14"/>
      <c r="C81" s="15" t="s">
        <v>305</v>
      </c>
      <c r="D81" s="16">
        <v>164713378.41999999</v>
      </c>
      <c r="E81" s="16">
        <v>128309077.06999999</v>
      </c>
      <c r="F81" s="17">
        <f t="shared" si="2"/>
        <v>77.898394350716757</v>
      </c>
    </row>
    <row r="82" spans="1:6" ht="56.25" x14ac:dyDescent="0.25">
      <c r="A82" s="11" t="s">
        <v>304</v>
      </c>
      <c r="B82" s="11" t="s">
        <v>644</v>
      </c>
      <c r="C82" s="9" t="s">
        <v>302</v>
      </c>
      <c r="D82" s="12">
        <v>131340578.42</v>
      </c>
      <c r="E82" s="12">
        <v>97924656.469999999</v>
      </c>
      <c r="F82" s="13">
        <f t="shared" si="2"/>
        <v>74.557808141256402</v>
      </c>
    </row>
    <row r="83" spans="1:6" ht="56.25" x14ac:dyDescent="0.25">
      <c r="A83" s="11" t="s">
        <v>304</v>
      </c>
      <c r="B83" s="11" t="s">
        <v>303</v>
      </c>
      <c r="C83" s="9" t="s">
        <v>302</v>
      </c>
      <c r="D83" s="12">
        <v>30546000</v>
      </c>
      <c r="E83" s="12">
        <v>30384420.600000001</v>
      </c>
      <c r="F83" s="13">
        <f t="shared" si="2"/>
        <v>99.471029267334515</v>
      </c>
    </row>
    <row r="84" spans="1:6" ht="24" customHeight="1" x14ac:dyDescent="0.25">
      <c r="A84" s="11" t="s">
        <v>301</v>
      </c>
      <c r="B84" s="11" t="s">
        <v>300</v>
      </c>
      <c r="C84" s="9" t="s">
        <v>299</v>
      </c>
      <c r="D84" s="12">
        <v>2826800</v>
      </c>
      <c r="E84" s="12">
        <v>0</v>
      </c>
      <c r="F84" s="13">
        <f t="shared" si="2"/>
        <v>0</v>
      </c>
    </row>
    <row r="85" spans="1:6" ht="18.75" x14ac:dyDescent="0.25">
      <c r="A85" s="14" t="s">
        <v>298</v>
      </c>
      <c r="B85" s="14"/>
      <c r="C85" s="15" t="s">
        <v>297</v>
      </c>
      <c r="D85" s="16">
        <v>136552627</v>
      </c>
      <c r="E85" s="16">
        <v>81899500.439999998</v>
      </c>
      <c r="F85" s="17">
        <f t="shared" si="2"/>
        <v>59.976510331068177</v>
      </c>
    </row>
    <row r="86" spans="1:6" ht="37.5" x14ac:dyDescent="0.25">
      <c r="A86" s="11" t="s">
        <v>295</v>
      </c>
      <c r="B86" s="11" t="s">
        <v>296</v>
      </c>
      <c r="C86" s="9" t="s">
        <v>293</v>
      </c>
      <c r="D86" s="12">
        <v>70000000</v>
      </c>
      <c r="E86" s="12">
        <v>69860152.129999995</v>
      </c>
      <c r="F86" s="13">
        <f t="shared" si="2"/>
        <v>99.800217328571421</v>
      </c>
    </row>
    <row r="87" spans="1:6" ht="37.5" x14ac:dyDescent="0.25">
      <c r="A87" s="11" t="s">
        <v>295</v>
      </c>
      <c r="B87" s="11" t="s">
        <v>294</v>
      </c>
      <c r="C87" s="9" t="s">
        <v>293</v>
      </c>
      <c r="D87" s="12">
        <v>1500000</v>
      </c>
      <c r="E87" s="12">
        <v>1497675</v>
      </c>
      <c r="F87" s="13">
        <f t="shared" si="2"/>
        <v>99.844999999999999</v>
      </c>
    </row>
    <row r="88" spans="1:6" ht="37.5" x14ac:dyDescent="0.25">
      <c r="A88" s="11" t="s">
        <v>292</v>
      </c>
      <c r="B88" s="11" t="s">
        <v>291</v>
      </c>
      <c r="C88" s="9" t="s">
        <v>290</v>
      </c>
      <c r="D88" s="12">
        <v>65052627</v>
      </c>
      <c r="E88" s="12">
        <v>10541673.310000001</v>
      </c>
      <c r="F88" s="13">
        <f t="shared" si="2"/>
        <v>16.204838753091401</v>
      </c>
    </row>
    <row r="89" spans="1:6" ht="37.5" x14ac:dyDescent="0.25">
      <c r="A89" s="118" t="s">
        <v>281</v>
      </c>
      <c r="B89" s="118"/>
      <c r="C89" s="132" t="s">
        <v>280</v>
      </c>
      <c r="D89" s="116">
        <v>2002439585.1300001</v>
      </c>
      <c r="E89" s="116">
        <v>1529306058.6700001</v>
      </c>
      <c r="F89" s="136">
        <f t="shared" si="2"/>
        <v>76.372144759149691</v>
      </c>
    </row>
    <row r="90" spans="1:6" ht="75" x14ac:dyDescent="0.25">
      <c r="A90" s="11" t="s">
        <v>274</v>
      </c>
      <c r="B90" s="11" t="s">
        <v>275</v>
      </c>
      <c r="C90" s="9" t="s">
        <v>272</v>
      </c>
      <c r="D90" s="12">
        <v>439948</v>
      </c>
      <c r="E90" s="12">
        <v>439948</v>
      </c>
      <c r="F90" s="13">
        <f t="shared" si="2"/>
        <v>100</v>
      </c>
    </row>
    <row r="91" spans="1:6" ht="37.5" x14ac:dyDescent="0.25">
      <c r="A91" s="118" t="s">
        <v>271</v>
      </c>
      <c r="B91" s="118"/>
      <c r="C91" s="132" t="s">
        <v>270</v>
      </c>
      <c r="D91" s="116">
        <v>2002879533.1300001</v>
      </c>
      <c r="E91" s="116">
        <v>1529746006.6700001</v>
      </c>
      <c r="F91" s="136">
        <f t="shared" si="2"/>
        <v>76.377334800530377</v>
      </c>
    </row>
    <row r="92" spans="1:6" ht="33" customHeight="1" x14ac:dyDescent="0.25">
      <c r="A92" s="118" t="s">
        <v>241</v>
      </c>
      <c r="B92" s="118"/>
      <c r="C92" s="132" t="s">
        <v>88</v>
      </c>
      <c r="D92" s="116">
        <v>2002879533.1300001</v>
      </c>
      <c r="E92" s="116">
        <v>1529746006.6700001</v>
      </c>
      <c r="F92" s="136">
        <f t="shared" si="2"/>
        <v>76.377334800530377</v>
      </c>
    </row>
    <row r="95" spans="1:6" ht="51" customHeight="1" x14ac:dyDescent="0.25">
      <c r="A95" s="201" t="s">
        <v>851</v>
      </c>
      <c r="B95" s="201"/>
      <c r="C95" s="201"/>
      <c r="D95" s="201"/>
      <c r="E95" s="201"/>
      <c r="F95" s="201"/>
    </row>
    <row r="96" spans="1:6" ht="18.75" x14ac:dyDescent="0.25">
      <c r="A96" s="135"/>
      <c r="B96" s="135"/>
      <c r="C96" s="135"/>
      <c r="D96" s="33"/>
      <c r="E96" s="134" t="s">
        <v>90</v>
      </c>
      <c r="F96" s="33"/>
    </row>
    <row r="97" spans="1:6" ht="75" x14ac:dyDescent="0.25">
      <c r="A97" s="202" t="s">
        <v>91</v>
      </c>
      <c r="B97" s="203"/>
      <c r="C97" s="133" t="s">
        <v>236</v>
      </c>
      <c r="D97" s="133" t="s">
        <v>759</v>
      </c>
      <c r="E97" s="133" t="s">
        <v>843</v>
      </c>
      <c r="F97" s="33"/>
    </row>
    <row r="98" spans="1:6" ht="18.75" x14ac:dyDescent="0.25">
      <c r="A98" s="118" t="s">
        <v>829</v>
      </c>
      <c r="B98" s="118"/>
      <c r="C98" s="132" t="s">
        <v>828</v>
      </c>
      <c r="D98" s="116">
        <v>-1815856660.1300001</v>
      </c>
      <c r="E98" s="116">
        <v>-1364214043.6700001</v>
      </c>
    </row>
    <row r="99" spans="1:6" ht="18.75" x14ac:dyDescent="0.25">
      <c r="A99" s="118" t="s">
        <v>827</v>
      </c>
      <c r="B99" s="118"/>
      <c r="C99" s="132" t="s">
        <v>826</v>
      </c>
      <c r="D99" s="116">
        <v>0</v>
      </c>
      <c r="E99" s="116">
        <v>-1529746006.6700001</v>
      </c>
    </row>
    <row r="100" spans="1:6" ht="18.75" x14ac:dyDescent="0.25">
      <c r="A100" s="14" t="s">
        <v>825</v>
      </c>
      <c r="B100" s="14"/>
      <c r="C100" s="15" t="s">
        <v>824</v>
      </c>
      <c r="D100" s="16">
        <v>0</v>
      </c>
      <c r="E100" s="16">
        <v>1364214043.6700001</v>
      </c>
    </row>
    <row r="101" spans="1:6" ht="18.75" x14ac:dyDescent="0.25">
      <c r="A101" s="14" t="s">
        <v>823</v>
      </c>
      <c r="B101" s="14"/>
      <c r="C101" s="15" t="s">
        <v>822</v>
      </c>
      <c r="D101" s="16">
        <v>0</v>
      </c>
      <c r="E101" s="16">
        <v>1529746006.6700001</v>
      </c>
    </row>
    <row r="102" spans="1:6" ht="37.5" x14ac:dyDescent="0.25">
      <c r="A102" s="11" t="s">
        <v>811</v>
      </c>
      <c r="B102" s="11"/>
      <c r="C102" s="9" t="s">
        <v>810</v>
      </c>
      <c r="D102" s="12">
        <v>0</v>
      </c>
      <c r="E102" s="12">
        <v>1364214043.6700001</v>
      </c>
    </row>
    <row r="103" spans="1:6" ht="37.5" x14ac:dyDescent="0.25">
      <c r="A103" s="11" t="s">
        <v>809</v>
      </c>
      <c r="B103" s="11"/>
      <c r="C103" s="9" t="s">
        <v>808</v>
      </c>
      <c r="D103" s="12">
        <v>0</v>
      </c>
      <c r="E103" s="12">
        <v>1529746006.6700001</v>
      </c>
    </row>
    <row r="104" spans="1:6" ht="18.75" x14ac:dyDescent="0.25">
      <c r="A104" s="11" t="s">
        <v>807</v>
      </c>
      <c r="B104" s="11"/>
      <c r="C104" s="9" t="s">
        <v>785</v>
      </c>
      <c r="D104" s="12">
        <v>0</v>
      </c>
      <c r="E104" s="12">
        <v>42321760.689999998</v>
      </c>
    </row>
    <row r="105" spans="1:6" ht="18.75" x14ac:dyDescent="0.25">
      <c r="A105" s="11" t="s">
        <v>806</v>
      </c>
      <c r="B105" s="11"/>
      <c r="C105" s="9" t="s">
        <v>783</v>
      </c>
      <c r="D105" s="12">
        <v>0</v>
      </c>
      <c r="E105" s="12">
        <v>62310188.109999999</v>
      </c>
    </row>
    <row r="106" spans="1:6" ht="18.75" x14ac:dyDescent="0.25">
      <c r="A106" s="11" t="s">
        <v>805</v>
      </c>
      <c r="B106" s="11"/>
      <c r="C106" s="9" t="s">
        <v>775</v>
      </c>
      <c r="D106" s="12">
        <v>0</v>
      </c>
      <c r="E106" s="12">
        <v>0</v>
      </c>
    </row>
    <row r="107" spans="1:6" ht="18.75" x14ac:dyDescent="0.25">
      <c r="A107" s="11" t="s">
        <v>804</v>
      </c>
      <c r="B107" s="11"/>
      <c r="C107" s="9" t="s">
        <v>773</v>
      </c>
      <c r="D107" s="12">
        <v>0</v>
      </c>
      <c r="E107" s="12">
        <v>165531963</v>
      </c>
    </row>
    <row r="108" spans="1:6" ht="18.75" x14ac:dyDescent="0.25">
      <c r="A108" s="11" t="s">
        <v>801</v>
      </c>
      <c r="B108" s="11"/>
      <c r="C108" s="9" t="s">
        <v>775</v>
      </c>
      <c r="D108" s="12">
        <v>0</v>
      </c>
      <c r="E108" s="12">
        <v>0</v>
      </c>
    </row>
    <row r="109" spans="1:6" ht="18.75" x14ac:dyDescent="0.25">
      <c r="A109" s="11" t="s">
        <v>800</v>
      </c>
      <c r="B109" s="11"/>
      <c r="C109" s="9" t="s">
        <v>773</v>
      </c>
      <c r="D109" s="12">
        <v>0</v>
      </c>
      <c r="E109" s="12">
        <v>165531963</v>
      </c>
    </row>
    <row r="110" spans="1:6" ht="56.25" x14ac:dyDescent="0.25">
      <c r="A110" s="11" t="s">
        <v>799</v>
      </c>
      <c r="B110" s="11"/>
      <c r="C110" s="9" t="s">
        <v>771</v>
      </c>
      <c r="D110" s="12">
        <v>0</v>
      </c>
      <c r="E110" s="12">
        <v>1384202471.0899999</v>
      </c>
    </row>
    <row r="111" spans="1:6" ht="56.25" x14ac:dyDescent="0.25">
      <c r="A111" s="118" t="s">
        <v>798</v>
      </c>
      <c r="B111" s="118"/>
      <c r="C111" s="132" t="s">
        <v>797</v>
      </c>
      <c r="D111" s="116">
        <v>0</v>
      </c>
      <c r="E111" s="116">
        <v>1364214043.6700001</v>
      </c>
    </row>
    <row r="112" spans="1:6" ht="56.25" x14ac:dyDescent="0.25">
      <c r="A112" s="118" t="s">
        <v>796</v>
      </c>
      <c r="B112" s="118"/>
      <c r="C112" s="132" t="s">
        <v>795</v>
      </c>
      <c r="D112" s="116">
        <v>0</v>
      </c>
      <c r="E112" s="116">
        <v>1529746006.6700001</v>
      </c>
    </row>
    <row r="113" spans="1:5" ht="37.5" x14ac:dyDescent="0.25">
      <c r="A113" s="14" t="s">
        <v>794</v>
      </c>
      <c r="B113" s="14"/>
      <c r="C113" s="15" t="s">
        <v>793</v>
      </c>
      <c r="D113" s="16">
        <v>1815856660.1300001</v>
      </c>
      <c r="E113" s="16">
        <v>1364214043.6700001</v>
      </c>
    </row>
    <row r="114" spans="1:5" ht="37.5" x14ac:dyDescent="0.25">
      <c r="A114" s="14" t="s">
        <v>792</v>
      </c>
      <c r="B114" s="14"/>
      <c r="C114" s="15" t="s">
        <v>791</v>
      </c>
      <c r="D114" s="16">
        <v>0</v>
      </c>
      <c r="E114" s="16">
        <v>1529746006.6700001</v>
      </c>
    </row>
    <row r="115" spans="1:5" ht="18.75" x14ac:dyDescent="0.25">
      <c r="A115" s="11" t="s">
        <v>790</v>
      </c>
      <c r="B115" s="11"/>
      <c r="C115" s="9" t="s">
        <v>789</v>
      </c>
      <c r="D115" s="12">
        <v>1815856660.1300001</v>
      </c>
      <c r="E115" s="12">
        <v>1364214043.6700001</v>
      </c>
    </row>
    <row r="116" spans="1:5" ht="18.75" x14ac:dyDescent="0.25">
      <c r="A116" s="11" t="s">
        <v>788</v>
      </c>
      <c r="B116" s="11"/>
      <c r="C116" s="9" t="s">
        <v>787</v>
      </c>
      <c r="D116" s="12">
        <v>0</v>
      </c>
      <c r="E116" s="12">
        <v>1529746006.6700001</v>
      </c>
    </row>
    <row r="117" spans="1:5" ht="18.75" x14ac:dyDescent="0.25">
      <c r="A117" s="11" t="s">
        <v>786</v>
      </c>
      <c r="B117" s="11"/>
      <c r="C117" s="9" t="s">
        <v>785</v>
      </c>
      <c r="D117" s="12">
        <v>42321760.689999998</v>
      </c>
      <c r="E117" s="12">
        <v>42321760.689999998</v>
      </c>
    </row>
    <row r="118" spans="1:5" ht="18.75" x14ac:dyDescent="0.25">
      <c r="A118" s="11" t="s">
        <v>784</v>
      </c>
      <c r="B118" s="11"/>
      <c r="C118" s="9" t="s">
        <v>783</v>
      </c>
      <c r="D118" s="12">
        <v>0</v>
      </c>
      <c r="E118" s="12">
        <v>62310188.109999999</v>
      </c>
    </row>
    <row r="119" spans="1:5" ht="18.75" x14ac:dyDescent="0.25">
      <c r="A119" s="11" t="s">
        <v>782</v>
      </c>
      <c r="B119" s="11"/>
      <c r="C119" s="9" t="s">
        <v>775</v>
      </c>
      <c r="D119" s="12">
        <v>0</v>
      </c>
      <c r="E119" s="12">
        <v>0</v>
      </c>
    </row>
    <row r="120" spans="1:5" ht="18.75" x14ac:dyDescent="0.25">
      <c r="A120" s="11" t="s">
        <v>781</v>
      </c>
      <c r="B120" s="11"/>
      <c r="C120" s="9" t="s">
        <v>773</v>
      </c>
      <c r="D120" s="12">
        <v>0</v>
      </c>
      <c r="E120" s="12">
        <v>165531963</v>
      </c>
    </row>
    <row r="121" spans="1:5" ht="18.75" x14ac:dyDescent="0.25">
      <c r="A121" s="11" t="s">
        <v>774</v>
      </c>
      <c r="B121" s="11"/>
      <c r="C121" s="9" t="s">
        <v>773</v>
      </c>
      <c r="D121" s="12">
        <v>0</v>
      </c>
      <c r="E121" s="12">
        <v>165531963</v>
      </c>
    </row>
    <row r="122" spans="1:5" ht="56.25" x14ac:dyDescent="0.25">
      <c r="A122" s="11" t="s">
        <v>772</v>
      </c>
      <c r="B122" s="11"/>
      <c r="C122" s="9" t="s">
        <v>771</v>
      </c>
      <c r="D122" s="12">
        <v>1773534899.4400001</v>
      </c>
      <c r="E122" s="12">
        <v>1384202471.0899999</v>
      </c>
    </row>
    <row r="123" spans="1:5" ht="56.25" x14ac:dyDescent="0.25">
      <c r="A123" s="118" t="s">
        <v>770</v>
      </c>
      <c r="B123" s="118"/>
      <c r="C123" s="132" t="s">
        <v>769</v>
      </c>
      <c r="D123" s="116">
        <v>1815856660.1300001</v>
      </c>
      <c r="E123" s="116">
        <v>1364214043.6700001</v>
      </c>
    </row>
    <row r="124" spans="1:5" ht="56.25" x14ac:dyDescent="0.25">
      <c r="A124" s="118" t="s">
        <v>768</v>
      </c>
      <c r="B124" s="118"/>
      <c r="C124" s="132" t="s">
        <v>767</v>
      </c>
      <c r="D124" s="116">
        <v>0</v>
      </c>
      <c r="E124" s="116">
        <v>1529746006.6700001</v>
      </c>
    </row>
    <row r="127" spans="1:5" ht="69.75" customHeight="1" x14ac:dyDescent="0.25">
      <c r="A127" s="204" t="s">
        <v>766</v>
      </c>
      <c r="B127" s="204"/>
      <c r="C127" s="204"/>
      <c r="D127" s="204"/>
      <c r="E127" s="204"/>
    </row>
    <row r="130" spans="2:5" ht="29.25" customHeight="1" x14ac:dyDescent="0.3">
      <c r="B130" s="22" t="s">
        <v>182</v>
      </c>
      <c r="C130" s="2"/>
      <c r="D130" s="149" t="s">
        <v>183</v>
      </c>
      <c r="E130" s="149"/>
    </row>
  </sheetData>
  <mergeCells count="11">
    <mergeCell ref="A13:F13"/>
    <mergeCell ref="E1:F1"/>
    <mergeCell ref="E2:F2"/>
    <mergeCell ref="A3:F3"/>
    <mergeCell ref="A5:F5"/>
    <mergeCell ref="A7:B7"/>
    <mergeCell ref="A15:B15"/>
    <mergeCell ref="A95:F95"/>
    <mergeCell ref="A97:B97"/>
    <mergeCell ref="A127:E127"/>
    <mergeCell ref="D130:E130"/>
  </mergeCells>
  <pageMargins left="1.1811023622047245" right="0.39370078740157483" top="0.78740157480314965" bottom="0.78740157480314965" header="0" footer="0"/>
  <pageSetup paperSize="9" scale="54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дод.1_2025</vt:lpstr>
      <vt:lpstr>дод.2_2025</vt:lpstr>
      <vt:lpstr>дод.3_2025</vt:lpstr>
      <vt:lpstr>дод.4_2025</vt:lpstr>
      <vt:lpstr>дод.5_2025</vt:lpstr>
      <vt:lpstr>дод.6_2025</vt:lpstr>
      <vt:lpstr>дод.7_2025</vt:lpstr>
      <vt:lpstr>дод.8_2025</vt:lpstr>
      <vt:lpstr>дод.2_2025!База_данных</vt:lpstr>
      <vt:lpstr>дод.3_2025!База_данных</vt:lpstr>
      <vt:lpstr>дод.4_2025!База_данных</vt:lpstr>
      <vt:lpstr>дод.5_2025!База_данных</vt:lpstr>
      <vt:lpstr>дод.7_2025!База_данных</vt:lpstr>
      <vt:lpstr>дод.8_2025!База_данных</vt:lpstr>
      <vt:lpstr>База_данных</vt:lpstr>
      <vt:lpstr>дод.1_2025!Заголовки_для_печати</vt:lpstr>
      <vt:lpstr>дод.2_2025!Заголовки_для_печати</vt:lpstr>
      <vt:lpstr>дод.3_2025!Заголовки_для_печати</vt:lpstr>
      <vt:lpstr>дод.5_2025!Заголовки_для_печати</vt:lpstr>
      <vt:lpstr>дод.3_2025!Область_печати</vt:lpstr>
      <vt:lpstr>дод.7_2025!Область_печати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Нікітенко Наталія Володимирівна</dc:creator>
  <cp:lastModifiedBy>Нікітенко Наталія Володимирівна</cp:lastModifiedBy>
  <cp:lastPrinted>2026-02-26T08:16:22Z</cp:lastPrinted>
  <dcterms:created xsi:type="dcterms:W3CDTF">2026-02-13T11:06:12Z</dcterms:created>
  <dcterms:modified xsi:type="dcterms:W3CDTF">2026-02-26T11:20:50Z</dcterms:modified>
</cp:coreProperties>
</file>